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19440" windowHeight="13740" tabRatio="830"/>
  </bookViews>
  <sheets>
    <sheet name="Ծավալաթերթ" sheetId="4" r:id="rId1"/>
  </sheets>
  <definedNames>
    <definedName name="_xlnm._FilterDatabase" localSheetId="0" hidden="1">Ծավալաթերթ!$A$7:$F$174</definedName>
  </definedNames>
  <calcPr calcId="162913"/>
</workbook>
</file>

<file path=xl/calcChain.xml><?xml version="1.0" encoding="utf-8"?>
<calcChain xmlns="http://schemas.openxmlformats.org/spreadsheetml/2006/main"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30" i="4" l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8" i="4" s="1"/>
  <c r="A49" i="4" l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9" i="4" l="1"/>
  <c r="A90" i="4" s="1"/>
  <c r="A91" i="4" s="1"/>
  <c r="A92" i="4" l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l="1"/>
  <c r="A135" i="4" s="1"/>
  <c r="A136" i="4" s="1"/>
  <c r="A137" i="4" s="1"/>
  <c r="A138" i="4" s="1"/>
  <c r="A139" i="4" s="1"/>
  <c r="A140" i="4" s="1"/>
  <c r="A141" i="4" s="1"/>
  <c r="A142" i="4" s="1"/>
  <c r="A143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</calcChain>
</file>

<file path=xl/sharedStrings.xml><?xml version="1.0" encoding="utf-8"?>
<sst xmlns="http://schemas.openxmlformats.org/spreadsheetml/2006/main" count="332" uniqueCount="112">
  <si>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</si>
  <si>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</si>
  <si>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²</t>
    </r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</si>
  <si>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</si>
  <si>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</si>
  <si>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</si>
  <si>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</si>
  <si>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</si>
  <si>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</si>
  <si>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</si>
  <si>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</si>
  <si>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</si>
  <si>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</si>
  <si>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</si>
  <si>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</si>
  <si>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</si>
  <si>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</si>
  <si>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r>
      <t>100մ</t>
    </r>
    <r>
      <rPr>
        <sz val="12"/>
        <color theme="1"/>
        <rFont val="Calibri"/>
        <family val="2"/>
        <charset val="204"/>
      </rPr>
      <t>²</t>
    </r>
  </si>
  <si>
    <t>հատ</t>
  </si>
  <si>
    <t>100մ</t>
  </si>
  <si>
    <t>տն</t>
  </si>
  <si>
    <t>մ</t>
  </si>
  <si>
    <r>
      <t>1000մ</t>
    </r>
    <r>
      <rPr>
        <sz val="12"/>
        <color theme="1"/>
        <rFont val="Calibri"/>
        <family val="2"/>
        <charset val="204"/>
      </rPr>
      <t>³</t>
    </r>
  </si>
  <si>
    <r>
      <t xml:space="preserve">Խրամուղու մշակում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էքսկավատորով</t>
    </r>
  </si>
  <si>
    <r>
      <t xml:space="preserve">Խրամուղու մշակում </t>
    </r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գրունտում ձեռքով</t>
    </r>
  </si>
  <si>
    <t>Ավազի նախապատրաստական շերտ</t>
  </si>
  <si>
    <t>Պողպատյա եռակցված խողովակների մոնտաժում d=108*4մմ, կամուրջի կոնստրուկցիաների վրայով</t>
  </si>
  <si>
    <t>Պոլիէթիլենային ճնշումային խողովակների մոնտաժում խրամուղում PE PN-10  d=160*9.5մմ</t>
  </si>
  <si>
    <t>Պոլիէթիլենային ճնշումային խողովակների մոնտաժում խրամուղում PE PN-10  d=110*6.6մմ</t>
  </si>
  <si>
    <t>Պոլիէթիլենային ճնշումային խողովակների մոնտաժում խրամուղում PE PN-10  d=75*4.5մմ</t>
  </si>
  <si>
    <t>Թուջե կցաշուրթավոր սողնակի տեղադրում d=100մմ</t>
  </si>
  <si>
    <t>Թուջե կցաշուրթավոր սողնակի տեղադրում d=65մմ</t>
  </si>
  <si>
    <t>Պոլիէթիլենային ձևավոր մասերի տեղադրում</t>
  </si>
  <si>
    <t>Պոլիէթիլենային եռաբաշխիչ 160*160մմ</t>
  </si>
  <si>
    <t>Պոլիէթիլենային անցում 160*110մմ</t>
  </si>
  <si>
    <t>Պոլիէթիլենային անցում 160*75մմ</t>
  </si>
  <si>
    <t>Կցաշուրթային միացություն d=100մմ</t>
  </si>
  <si>
    <t>Պոլիէթիլենային կցաշուրթային միջադիր de110</t>
  </si>
  <si>
    <t>Պոլիէթիլենային կցաշուրթային միջադիր de75</t>
  </si>
  <si>
    <t>Ե/բ դիտահոր</t>
  </si>
  <si>
    <t>Կոյուղու ե/բ հավաքովի դիտահորի տեղադրում</t>
  </si>
  <si>
    <t>Ջրմուղի հորի հատակի սալի խճի նախաշերտի կառուցում 100մմ հաստ.</t>
  </si>
  <si>
    <r>
      <t xml:space="preserve">Ե/բ դիտահորի օղակ  </t>
    </r>
    <r>
      <rPr>
        <sz val="14"/>
        <color theme="1"/>
        <rFont val="Arial Armenian"/>
        <family val="2"/>
      </rPr>
      <t xml:space="preserve">КС 9  </t>
    </r>
    <r>
      <rPr>
        <sz val="12"/>
        <color theme="1"/>
        <rFont val="Arial Armenian"/>
        <family val="2"/>
      </rPr>
      <t xml:space="preserve"> H=1500  ö1000</t>
    </r>
  </si>
  <si>
    <r>
      <t xml:space="preserve">Ե/բ դիտահորի հիմք </t>
    </r>
    <r>
      <rPr>
        <sz val="14"/>
        <color theme="1"/>
        <rFont val="Arial Armenian"/>
        <family val="2"/>
      </rPr>
      <t>ПН</t>
    </r>
    <r>
      <rPr>
        <sz val="12"/>
        <color theme="1"/>
        <rFont val="Arial Armenian"/>
        <family val="2"/>
      </rPr>
      <t xml:space="preserve"> 10</t>
    </r>
  </si>
  <si>
    <r>
      <t xml:space="preserve">Ե/բ դիտահորի ծածկ թուջե մտոցով </t>
    </r>
    <r>
      <rPr>
        <sz val="14"/>
        <color theme="1"/>
        <rFont val="Arial Armenian"/>
        <family val="2"/>
      </rPr>
      <t>ПП</t>
    </r>
    <r>
      <rPr>
        <sz val="12"/>
        <color theme="1"/>
        <rFont val="Arial Armenian"/>
        <family val="2"/>
      </rPr>
      <t xml:space="preserve"> 10</t>
    </r>
  </si>
  <si>
    <t>Դիտահորի մետաղական էլեմենտների տեղադրում</t>
  </si>
  <si>
    <t>Պոլիէթիլենային խողովակի անցկացում d=25*2մմ, PN 10, փորձարկումով</t>
  </si>
  <si>
    <t>Պատրաստի ե/բ մետաղական մտոցով ջրաչափական դիտահորի տեղադրում</t>
  </si>
  <si>
    <t>տեղ</t>
  </si>
  <si>
    <t>Միացում գործող ցանցին d=110մմ</t>
  </si>
  <si>
    <t>Միացում գործող ցանցին d=160մմ</t>
  </si>
  <si>
    <t>Միացում նախագծվող ցանցին խամուտային միացումով 160*25մմ</t>
  </si>
  <si>
    <t>Միացում նախագծվող ցանցին խամուտային միացումով 110*25մմ</t>
  </si>
  <si>
    <t>Պաշտպանիչ շերտի իրականացում պոլիէթիլենային խողովակի վրա ավազով</t>
  </si>
  <si>
    <t>Պոլիէթիլենային խողովակաշարի լվացում վարակազերծումով d=160-25մմ</t>
  </si>
  <si>
    <t>Բնահողի հետլիցք մեխանիզմով</t>
  </si>
  <si>
    <t>Ավելորդ հողի տեղափոխում 3 կմ հեռավորություն</t>
  </si>
  <si>
    <t>Պողպատե եռակցված խողովակների երկշերտ ներկում հակակոռոզիոն ներկով</t>
  </si>
  <si>
    <t>Պողպատե եռակցված խողովակների մեկուսացում հանքային բամբակով 60մմ հաստ. (առանց հանքային բամբակի արժեքի)</t>
  </si>
  <si>
    <t>Հանքային բամբակ</t>
  </si>
  <si>
    <t>Պոլիէթիլենային ճնշումային խողովակների մոնտաժում խրամուղում PE PN-10  d=63*3.8մմ</t>
  </si>
  <si>
    <t>Թուջե կցաշուրթավոր սողնակի տեղադրում d=150մմ</t>
  </si>
  <si>
    <t>Պոլիէթիլենային եռաբաշխիչ 110*110մմ</t>
  </si>
  <si>
    <t>Պոլիէթիլենային անցում 110*75մմ</t>
  </si>
  <si>
    <t>Պոլիէթիլենային կցաշուրթային միջադիր de160</t>
  </si>
  <si>
    <t>Միացում գործող ցանցին d=75մմ</t>
  </si>
  <si>
    <t>Միացում գործող ցանցին d=63մմ</t>
  </si>
  <si>
    <t>Միացում նախագծվող ցանցին խամուտային միացումով 75*25մմ</t>
  </si>
  <si>
    <t>Միացում նախագծվող ցանցին խամուտային միացումով 63*25մմ</t>
  </si>
  <si>
    <t>Պոլիէթիլենային խողովակաշարի լվացում վարակազերծումով d=160-63մմ</t>
  </si>
  <si>
    <t>Ասֆալտի ծածկույթի կտրում սղոցով</t>
  </si>
  <si>
    <t>Ասֆալտբետոնե շերտի քանդում հանքահատ մուրճով</t>
  </si>
  <si>
    <t>Պոլիէթիլենային ճնշումային խողովակների մոնտաժում խրամուղում PE PN-10  d=90*5.4մմ</t>
  </si>
  <si>
    <t>Պոլիէթիլենային ճնշումային խողովակների մոնտաժում խրամուղում PE PN-10  d=50*3մմ</t>
  </si>
  <si>
    <t>Թուջե կցաշուրթավոր սողնակի տեղադրում d=50մմ</t>
  </si>
  <si>
    <t>Թուջե կցաշուրթավոր սողնակի տեղադրում d=80մմ</t>
  </si>
  <si>
    <t>Թուջե կցաշուրթավոր հակադարձ փականի տեղադրում d=50մմ</t>
  </si>
  <si>
    <t>Պոլիէթիլենային եռաբաշխիչ 75*75մմ</t>
  </si>
  <si>
    <t>Պոլիէթիլենային անցում 90*75մմ</t>
  </si>
  <si>
    <t>Պոլիէթիլենային անցում 75*63մմ</t>
  </si>
  <si>
    <t>Պոլիէթիլենային անցում 63*50մմ</t>
  </si>
  <si>
    <t>Կցաշուրթային միացություն d=80մմ</t>
  </si>
  <si>
    <t>Պոլիէթիլենային կցաշուրթային միջադիր de90</t>
  </si>
  <si>
    <t>Պոլիէթիլենային կցաշուրթային միջադիր de63</t>
  </si>
  <si>
    <t>Պոլիէթիլենային կցաշուրթային միջադիր de50</t>
  </si>
  <si>
    <t>Միացում գործող ցանցին d=90մմ</t>
  </si>
  <si>
    <t>Միացում նախագծվող ցանցին խամուտային միացումով 90*25մմ</t>
  </si>
  <si>
    <t>Միացում նախագծվող ցանցին խամուտային միացումով 50*25մմ</t>
  </si>
  <si>
    <t>Խճային հիմքի կառուցում 120մմ հաստ.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</si>
  <si>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</si>
  <si>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r>
      <t xml:space="preserve">Ծածկույթի իրականացում H=6սմ </t>
    </r>
    <r>
      <rPr>
        <sz val="12"/>
        <color theme="1"/>
        <rFont val="Calibri"/>
        <family val="2"/>
        <charset val="204"/>
      </rPr>
      <t>խոշորահատիկ  ա/բետոնե խառնուրդից</t>
    </r>
  </si>
  <si>
    <r>
      <t xml:space="preserve">Ծածկույթի իրականացում H=3սմ </t>
    </r>
    <r>
      <rPr>
        <sz val="12"/>
        <color theme="1"/>
        <rFont val="Calibri"/>
        <family val="2"/>
        <charset val="204"/>
      </rPr>
      <t>մանրահատիկ «Բ» տիպի ա/բետոնե խառնուրդից</t>
    </r>
  </si>
  <si>
    <t>Միացում նախագծվող ցանցին խամուտային միացումով 50*50մմ</t>
  </si>
  <si>
    <t>Ջրաչափական հոր</t>
  </si>
  <si>
    <t>Ջրաչափական հորի հիմքի կառուցում Վ - 7.5 դասի բետոնից</t>
  </si>
  <si>
    <t>Պատերի և մտոցի ջերմամեկուսացում պենոպոլիստիրոլից</t>
  </si>
  <si>
    <t>Փականի տեղադրում  d=20մմ</t>
  </si>
  <si>
    <t>Զտիչի տեղադրում d=20մմ</t>
  </si>
  <si>
    <t>Ջրաչափի տեղադրում d=20մմ</t>
  </si>
  <si>
    <t>Խճի նախապատրաստական շերտ 100մմ հաստ.</t>
  </si>
  <si>
    <t>Կարմիր խարամ</t>
  </si>
  <si>
    <t>Մետաղական անկյունակ d=36*3մմ</t>
  </si>
  <si>
    <t>Խողովակների ջերմամեկուսացում պատրաստի "TERMAFLEX" խողովակներով d=20մմ</t>
  </si>
  <si>
    <t>Համբարձումյան փողոց</t>
  </si>
  <si>
    <t>Բաղրամյան, Զոհրապ, Սահինյան փողոցներ</t>
  </si>
  <si>
    <t>Նալբանդյան և Խաչատրյան փողոցներ</t>
  </si>
  <si>
    <t>1-ին թաղամասի 3-րդ փողոց</t>
  </si>
  <si>
    <r>
      <t xml:space="preserve">Խրամուղու մշակում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էքսկավատորով</t>
    </r>
  </si>
  <si>
    <t>Դատարկման փական d=32մմ</t>
  </si>
  <si>
    <t>Օդահան d=50մմ</t>
  </si>
  <si>
    <t>Ընդամենը տոկոսներով %</t>
  </si>
  <si>
    <t xml:space="preserve">ԾԱՎԱԼԱԹԵՐԹ-ՆԱԽԱՀԱՇԻՎ*
ՀՀ ԿՈՏԱՅՔԻ ՄԱՐԶԻ ԳԱՌՆԻ ՀԱՄԱՅՆՔԻ ԽՄԵԼՈՒ ՋՐԱԳԾԵՐԻ ԿԱՌՈՒՑՄԱՆ ԱՇԽԱՏԱՆՔՆԵՐԻ ԿԱՏԱՐՄԱՆ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</si>
</sst>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0" fontId="1" fillId="2" borderId="0" xfId="0" applyNumberFormat="1" applyFont="1" applyFill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topLeftCell="A7" zoomScaleNormal="100" workbookViewId="0">
      <selection activeCell="J10" sqref="J10"/>
    </sheetView>
  </sheetViews>
  <sheetFormatPr defaultRowHeight="15" x14ac:dyDescent="0.2"/>
  <cols>
    <col min="1" max="1" width="5.42578125" style="1" customWidth="1"/>
    <col min="2" max="2" width="47.85546875" style="1" customWidth="1"/>
    <col min="3" max="3" width="9.7109375" style="1" customWidth="1"/>
    <col min="4" max="4" width="12" style="51" customWidth="1"/>
    <col min="5" max="5" width="13.5703125" style="1" customWidth="1"/>
    <col min="6" max="6" width="17.42578125" style="1" customWidth="1"/>
    <col min="7" max="7" width="16.42578125" style="1" customWidth="1"/>
    <col min="8" max="8" width="21.8554687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19" ht="15.75" customHeight="1" x14ac:dyDescent="0.2">
      <c r="A1" s="78" t="s">
        <v>111</v>
      </c>
      <c r="B1" s="79"/>
      <c r="C1" s="79"/>
      <c r="D1" s="79"/>
      <c r="E1" s="79"/>
      <c r="F1" s="79"/>
    </row>
    <row r="2" spans="1:19" ht="88.5" customHeight="1" thickBot="1" x14ac:dyDescent="0.25">
      <c r="A2" s="80"/>
      <c r="B2" s="80"/>
      <c r="C2" s="80"/>
      <c r="D2" s="80"/>
      <c r="E2" s="80"/>
      <c r="F2" s="8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9" s="2" customFormat="1" ht="17.25" customHeight="1" x14ac:dyDescent="0.25">
      <c r="A3" s="18"/>
      <c r="B3" s="19"/>
      <c r="C3" s="19"/>
      <c r="D3" s="45"/>
      <c r="E3" s="24"/>
      <c r="F3" s="25"/>
      <c r="N3" s="11"/>
      <c r="O3" s="11"/>
      <c r="P3" s="11"/>
      <c r="Q3" s="11"/>
      <c r="R3" s="11"/>
      <c r="S3" s="11"/>
    </row>
    <row r="4" spans="1:19" s="2" customFormat="1" ht="17.25" customHeight="1" x14ac:dyDescent="0.25">
      <c r="A4" s="26" t="s">
        <v>7</v>
      </c>
      <c r="B4" s="41" t="s">
        <v>0</v>
      </c>
      <c r="C4" s="41" t="s">
        <v>9</v>
      </c>
      <c r="D4" s="46"/>
      <c r="E4" s="41" t="s">
        <v>10</v>
      </c>
      <c r="F4" s="42" t="s">
        <v>12</v>
      </c>
    </row>
    <row r="5" spans="1:19" s="2" customFormat="1" ht="17.25" customHeight="1" x14ac:dyDescent="0.25">
      <c r="A5" s="36" t="s">
        <v>8</v>
      </c>
      <c r="B5" s="13"/>
      <c r="C5" s="41" t="s">
        <v>15</v>
      </c>
      <c r="D5" s="47" t="s">
        <v>1</v>
      </c>
      <c r="E5" s="41" t="s">
        <v>11</v>
      </c>
      <c r="F5" s="42" t="s">
        <v>13</v>
      </c>
    </row>
    <row r="6" spans="1:19" s="2" customFormat="1" ht="17.25" customHeight="1" x14ac:dyDescent="0.25">
      <c r="A6" s="20"/>
      <c r="B6" s="3"/>
      <c r="C6" s="7" t="s">
        <v>16</v>
      </c>
      <c r="D6" s="48"/>
      <c r="E6" s="41" t="s">
        <v>5</v>
      </c>
      <c r="F6" s="42" t="s">
        <v>14</v>
      </c>
    </row>
    <row r="7" spans="1:19" ht="19.5" customHeight="1" thickBot="1" x14ac:dyDescent="0.25">
      <c r="A7" s="21">
        <v>1</v>
      </c>
      <c r="B7" s="22">
        <v>3</v>
      </c>
      <c r="C7" s="22">
        <v>4</v>
      </c>
      <c r="D7" s="49">
        <v>5</v>
      </c>
      <c r="E7" s="22">
        <v>6</v>
      </c>
      <c r="F7" s="23">
        <v>7</v>
      </c>
    </row>
    <row r="8" spans="1:19" ht="27" customHeight="1" x14ac:dyDescent="0.2">
      <c r="A8" s="17"/>
      <c r="B8" s="72" t="s">
        <v>103</v>
      </c>
      <c r="C8" s="73"/>
      <c r="D8" s="74"/>
      <c r="E8" s="17"/>
      <c r="F8" s="17"/>
    </row>
    <row r="9" spans="1:19" ht="33.75" customHeight="1" x14ac:dyDescent="0.2">
      <c r="A9" s="52">
        <v>1</v>
      </c>
      <c r="B9" s="14" t="s">
        <v>23</v>
      </c>
      <c r="C9" s="9" t="s">
        <v>22</v>
      </c>
      <c r="D9" s="31">
        <v>3.1059999999999999</v>
      </c>
      <c r="E9" s="5"/>
      <c r="F9" s="5"/>
    </row>
    <row r="10" spans="1:19" ht="33.75" customHeight="1" x14ac:dyDescent="0.2">
      <c r="A10" s="43">
        <f>A9+1</f>
        <v>2</v>
      </c>
      <c r="B10" s="14" t="s">
        <v>24</v>
      </c>
      <c r="C10" s="52" t="s">
        <v>3</v>
      </c>
      <c r="D10" s="35">
        <v>196</v>
      </c>
      <c r="E10" s="5"/>
      <c r="F10" s="5"/>
    </row>
    <row r="11" spans="1:19" ht="24" customHeight="1" x14ac:dyDescent="0.2">
      <c r="A11" s="52">
        <f t="shared" ref="A11:A77" si="0">A10+1</f>
        <v>3</v>
      </c>
      <c r="B11" s="38" t="s">
        <v>55</v>
      </c>
      <c r="C11" s="52" t="s">
        <v>22</v>
      </c>
      <c r="D11" s="31">
        <v>2.706</v>
      </c>
      <c r="E11" s="5"/>
      <c r="F11" s="5"/>
    </row>
    <row r="12" spans="1:19" ht="33.75" customHeight="1" x14ac:dyDescent="0.2">
      <c r="A12" s="52">
        <f t="shared" si="0"/>
        <v>4</v>
      </c>
      <c r="B12" s="38" t="s">
        <v>56</v>
      </c>
      <c r="C12" s="52" t="s">
        <v>20</v>
      </c>
      <c r="D12" s="35">
        <v>1013.2</v>
      </c>
      <c r="E12" s="5"/>
      <c r="F12" s="5"/>
    </row>
    <row r="13" spans="1:19" ht="24" customHeight="1" x14ac:dyDescent="0.2">
      <c r="A13" s="52">
        <f t="shared" si="0"/>
        <v>5</v>
      </c>
      <c r="B13" s="38" t="s">
        <v>25</v>
      </c>
      <c r="C13" s="52" t="s">
        <v>3</v>
      </c>
      <c r="D13" s="35">
        <v>196</v>
      </c>
      <c r="E13" s="5"/>
      <c r="F13" s="5"/>
      <c r="H13" s="8"/>
    </row>
    <row r="14" spans="1:19" s="4" customFormat="1" ht="33.75" customHeight="1" x14ac:dyDescent="0.25">
      <c r="A14" s="52">
        <f t="shared" si="0"/>
        <v>6</v>
      </c>
      <c r="B14" s="38" t="s">
        <v>53</v>
      </c>
      <c r="C14" s="52" t="s">
        <v>3</v>
      </c>
      <c r="D14" s="35">
        <v>392</v>
      </c>
      <c r="E14" s="5"/>
      <c r="F14" s="5"/>
      <c r="G14" s="34"/>
    </row>
    <row r="15" spans="1:19" s="4" customFormat="1" ht="49.5" customHeight="1" x14ac:dyDescent="0.25">
      <c r="A15" s="52">
        <f t="shared" si="0"/>
        <v>7</v>
      </c>
      <c r="B15" s="38" t="s">
        <v>26</v>
      </c>
      <c r="C15" s="52" t="s">
        <v>21</v>
      </c>
      <c r="D15" s="35">
        <v>20</v>
      </c>
      <c r="E15" s="5"/>
      <c r="F15" s="5"/>
    </row>
    <row r="16" spans="1:19" s="4" customFormat="1" ht="49.5" customHeight="1" x14ac:dyDescent="0.25">
      <c r="A16" s="52">
        <f t="shared" si="0"/>
        <v>8</v>
      </c>
      <c r="B16" s="38" t="s">
        <v>27</v>
      </c>
      <c r="C16" s="52" t="s">
        <v>21</v>
      </c>
      <c r="D16" s="35">
        <v>1234</v>
      </c>
      <c r="E16" s="15"/>
      <c r="F16" s="15"/>
    </row>
    <row r="17" spans="1:7" s="4" customFormat="1" ht="49.5" customHeight="1" x14ac:dyDescent="0.25">
      <c r="A17" s="52">
        <f t="shared" si="0"/>
        <v>9</v>
      </c>
      <c r="B17" s="38" t="s">
        <v>28</v>
      </c>
      <c r="C17" s="52" t="s">
        <v>21</v>
      </c>
      <c r="D17" s="35">
        <v>1750</v>
      </c>
      <c r="E17" s="15"/>
      <c r="F17" s="15"/>
    </row>
    <row r="18" spans="1:7" s="4" customFormat="1" ht="49.5" customHeight="1" x14ac:dyDescent="0.25">
      <c r="A18" s="52">
        <f t="shared" si="0"/>
        <v>10</v>
      </c>
      <c r="B18" s="38" t="s">
        <v>29</v>
      </c>
      <c r="C18" s="52" t="s">
        <v>21</v>
      </c>
      <c r="D18" s="35">
        <v>240</v>
      </c>
      <c r="E18" s="15"/>
      <c r="F18" s="15"/>
    </row>
    <row r="19" spans="1:7" s="4" customFormat="1" ht="33.75" customHeight="1" x14ac:dyDescent="0.25">
      <c r="A19" s="52">
        <f t="shared" si="0"/>
        <v>11</v>
      </c>
      <c r="B19" s="38" t="s">
        <v>54</v>
      </c>
      <c r="C19" s="52" t="s">
        <v>19</v>
      </c>
      <c r="D19" s="35">
        <v>33.56</v>
      </c>
      <c r="E19" s="15"/>
      <c r="F19" s="15"/>
    </row>
    <row r="20" spans="1:7" s="4" customFormat="1" ht="33.75" customHeight="1" x14ac:dyDescent="0.25">
      <c r="A20" s="52">
        <f t="shared" si="0"/>
        <v>12</v>
      </c>
      <c r="B20" s="14" t="s">
        <v>30</v>
      </c>
      <c r="C20" s="35" t="s">
        <v>18</v>
      </c>
      <c r="D20" s="35">
        <v>1</v>
      </c>
      <c r="E20" s="15"/>
      <c r="F20" s="15"/>
    </row>
    <row r="21" spans="1:7" s="4" customFormat="1" ht="33.75" customHeight="1" x14ac:dyDescent="0.25">
      <c r="A21" s="52">
        <f t="shared" si="0"/>
        <v>13</v>
      </c>
      <c r="B21" s="14" t="s">
        <v>31</v>
      </c>
      <c r="C21" s="35" t="s">
        <v>18</v>
      </c>
      <c r="D21" s="35">
        <v>7</v>
      </c>
      <c r="E21" s="15"/>
      <c r="F21" s="15"/>
    </row>
    <row r="22" spans="1:7" s="4" customFormat="1" ht="36.75" customHeight="1" x14ac:dyDescent="0.25">
      <c r="A22" s="52">
        <f t="shared" si="0"/>
        <v>14</v>
      </c>
      <c r="B22" s="38" t="s">
        <v>32</v>
      </c>
      <c r="C22" s="52" t="s">
        <v>18</v>
      </c>
      <c r="D22" s="35">
        <v>16</v>
      </c>
      <c r="E22" s="15"/>
      <c r="F22" s="15"/>
    </row>
    <row r="23" spans="1:7" s="4" customFormat="1" ht="27" customHeight="1" x14ac:dyDescent="0.25">
      <c r="A23" s="52">
        <f t="shared" si="0"/>
        <v>15</v>
      </c>
      <c r="B23" s="38" t="s">
        <v>33</v>
      </c>
      <c r="C23" s="52" t="s">
        <v>18</v>
      </c>
      <c r="D23" s="16">
        <v>8</v>
      </c>
      <c r="E23" s="5"/>
      <c r="F23" s="5"/>
    </row>
    <row r="24" spans="1:7" s="4" customFormat="1" ht="26.25" customHeight="1" x14ac:dyDescent="0.25">
      <c r="A24" s="52">
        <f t="shared" si="0"/>
        <v>16</v>
      </c>
      <c r="B24" s="38" t="s">
        <v>34</v>
      </c>
      <c r="C24" s="52" t="s">
        <v>18</v>
      </c>
      <c r="D24" s="16">
        <v>1</v>
      </c>
      <c r="E24" s="5"/>
      <c r="F24" s="5"/>
    </row>
    <row r="25" spans="1:7" s="4" customFormat="1" ht="24" customHeight="1" x14ac:dyDescent="0.25">
      <c r="A25" s="52">
        <f t="shared" si="0"/>
        <v>17</v>
      </c>
      <c r="B25" s="38" t="s">
        <v>35</v>
      </c>
      <c r="C25" s="52" t="s">
        <v>18</v>
      </c>
      <c r="D25" s="16">
        <v>7</v>
      </c>
      <c r="E25" s="5"/>
      <c r="F25" s="5"/>
      <c r="G25" s="34"/>
    </row>
    <row r="26" spans="1:7" s="4" customFormat="1" ht="24" customHeight="1" x14ac:dyDescent="0.25">
      <c r="A26" s="52">
        <f t="shared" si="0"/>
        <v>18</v>
      </c>
      <c r="B26" s="38" t="s">
        <v>36</v>
      </c>
      <c r="C26" s="52" t="s">
        <v>18</v>
      </c>
      <c r="D26" s="35">
        <v>2</v>
      </c>
      <c r="E26" s="5"/>
      <c r="F26" s="5"/>
    </row>
    <row r="27" spans="1:7" s="4" customFormat="1" ht="33.75" customHeight="1" x14ac:dyDescent="0.25">
      <c r="A27" s="52">
        <f t="shared" si="0"/>
        <v>19</v>
      </c>
      <c r="B27" s="38" t="s">
        <v>37</v>
      </c>
      <c r="C27" s="6" t="s">
        <v>18</v>
      </c>
      <c r="D27" s="16">
        <v>2</v>
      </c>
      <c r="E27" s="5"/>
      <c r="F27" s="5"/>
    </row>
    <row r="28" spans="1:7" s="4" customFormat="1" ht="33.75" customHeight="1" x14ac:dyDescent="0.25">
      <c r="A28" s="52">
        <f t="shared" si="0"/>
        <v>20</v>
      </c>
      <c r="B28" s="38" t="s">
        <v>38</v>
      </c>
      <c r="C28" s="6" t="s">
        <v>18</v>
      </c>
      <c r="D28" s="16">
        <v>14</v>
      </c>
      <c r="E28" s="5"/>
      <c r="F28" s="5"/>
    </row>
    <row r="29" spans="1:7" s="4" customFormat="1" ht="23.25" customHeight="1" x14ac:dyDescent="0.25">
      <c r="A29" s="52"/>
      <c r="B29" s="54" t="s">
        <v>39</v>
      </c>
      <c r="C29" s="6"/>
      <c r="D29" s="16"/>
      <c r="E29" s="5"/>
      <c r="F29" s="5"/>
    </row>
    <row r="30" spans="1:7" s="4" customFormat="1" ht="33.75" customHeight="1" x14ac:dyDescent="0.25">
      <c r="A30" s="52">
        <f>A28+1</f>
        <v>21</v>
      </c>
      <c r="B30" s="38" t="s">
        <v>41</v>
      </c>
      <c r="C30" s="52" t="s">
        <v>3</v>
      </c>
      <c r="D30" s="35">
        <v>2.6</v>
      </c>
      <c r="E30" s="5"/>
      <c r="F30" s="5"/>
    </row>
    <row r="31" spans="1:7" s="4" customFormat="1" ht="33.75" customHeight="1" x14ac:dyDescent="0.25">
      <c r="A31" s="52">
        <f t="shared" si="0"/>
        <v>22</v>
      </c>
      <c r="B31" s="37" t="s">
        <v>40</v>
      </c>
      <c r="C31" s="6" t="s">
        <v>3</v>
      </c>
      <c r="D31" s="9">
        <v>9.2200000000000006</v>
      </c>
      <c r="E31" s="5"/>
      <c r="F31" s="5"/>
    </row>
    <row r="32" spans="1:7" s="4" customFormat="1" ht="24" customHeight="1" x14ac:dyDescent="0.25">
      <c r="A32" s="52">
        <f t="shared" si="0"/>
        <v>23</v>
      </c>
      <c r="B32" s="38" t="s">
        <v>44</v>
      </c>
      <c r="C32" s="52" t="s">
        <v>18</v>
      </c>
      <c r="D32" s="16">
        <v>8</v>
      </c>
      <c r="E32" s="5"/>
      <c r="F32" s="5"/>
    </row>
    <row r="33" spans="1:7" s="4" customFormat="1" ht="24" customHeight="1" x14ac:dyDescent="0.25">
      <c r="A33" s="52">
        <f t="shared" si="0"/>
        <v>24</v>
      </c>
      <c r="B33" s="38" t="s">
        <v>42</v>
      </c>
      <c r="C33" s="6" t="s">
        <v>18</v>
      </c>
      <c r="D33" s="16">
        <v>8</v>
      </c>
      <c r="E33" s="5"/>
      <c r="F33" s="5"/>
    </row>
    <row r="34" spans="1:7" s="4" customFormat="1" ht="24" customHeight="1" x14ac:dyDescent="0.25">
      <c r="A34" s="52">
        <f t="shared" si="0"/>
        <v>25</v>
      </c>
      <c r="B34" s="38" t="s">
        <v>43</v>
      </c>
      <c r="C34" s="6" t="s">
        <v>18</v>
      </c>
      <c r="D34" s="16">
        <v>8</v>
      </c>
      <c r="E34" s="5"/>
      <c r="F34" s="5"/>
    </row>
    <row r="35" spans="1:7" s="4" customFormat="1" ht="33.75" customHeight="1" x14ac:dyDescent="0.25">
      <c r="A35" s="52">
        <f t="shared" si="0"/>
        <v>26</v>
      </c>
      <c r="B35" s="37" t="s">
        <v>45</v>
      </c>
      <c r="C35" s="6" t="s">
        <v>20</v>
      </c>
      <c r="D35" s="39">
        <v>0.24</v>
      </c>
      <c r="E35" s="5"/>
      <c r="F35" s="5"/>
    </row>
    <row r="36" spans="1:7" s="4" customFormat="1" ht="33.75" customHeight="1" x14ac:dyDescent="0.25">
      <c r="A36" s="52">
        <f t="shared" si="0"/>
        <v>27</v>
      </c>
      <c r="B36" s="38" t="s">
        <v>46</v>
      </c>
      <c r="C36" s="52" t="s">
        <v>21</v>
      </c>
      <c r="D36" s="35">
        <v>112</v>
      </c>
      <c r="E36" s="5"/>
      <c r="F36" s="5"/>
    </row>
    <row r="37" spans="1:7" s="4" customFormat="1" ht="33.75" customHeight="1" x14ac:dyDescent="0.25">
      <c r="A37" s="52">
        <f t="shared" si="0"/>
        <v>28</v>
      </c>
      <c r="B37" s="37" t="s">
        <v>47</v>
      </c>
      <c r="C37" s="6" t="s">
        <v>18</v>
      </c>
      <c r="D37" s="9">
        <v>7</v>
      </c>
      <c r="E37" s="5"/>
      <c r="F37" s="5"/>
    </row>
    <row r="38" spans="1:7" s="4" customFormat="1" ht="24" customHeight="1" x14ac:dyDescent="0.25">
      <c r="A38" s="52">
        <f t="shared" si="0"/>
        <v>29</v>
      </c>
      <c r="B38" s="38" t="s">
        <v>49</v>
      </c>
      <c r="C38" s="52" t="s">
        <v>48</v>
      </c>
      <c r="D38" s="16">
        <v>2</v>
      </c>
      <c r="E38" s="5"/>
      <c r="F38" s="5"/>
    </row>
    <row r="39" spans="1:7" s="44" customFormat="1" ht="24" customHeight="1" x14ac:dyDescent="0.25">
      <c r="A39" s="52">
        <f t="shared" si="0"/>
        <v>30</v>
      </c>
      <c r="B39" s="38" t="s">
        <v>50</v>
      </c>
      <c r="C39" s="52" t="s">
        <v>48</v>
      </c>
      <c r="D39" s="16">
        <v>1</v>
      </c>
      <c r="E39" s="5"/>
      <c r="F39" s="5"/>
    </row>
    <row r="40" spans="1:7" s="4" customFormat="1" ht="33.75" customHeight="1" x14ac:dyDescent="0.25">
      <c r="A40" s="52">
        <f t="shared" si="0"/>
        <v>31</v>
      </c>
      <c r="B40" s="37" t="s">
        <v>51</v>
      </c>
      <c r="C40" s="6" t="s">
        <v>48</v>
      </c>
      <c r="D40" s="40">
        <v>10</v>
      </c>
      <c r="E40" s="5"/>
      <c r="F40" s="5"/>
    </row>
    <row r="41" spans="1:7" s="4" customFormat="1" ht="33.75" customHeight="1" x14ac:dyDescent="0.25">
      <c r="A41" s="52">
        <f t="shared" si="0"/>
        <v>32</v>
      </c>
      <c r="B41" s="37" t="s">
        <v>52</v>
      </c>
      <c r="C41" s="6" t="s">
        <v>48</v>
      </c>
      <c r="D41" s="40">
        <v>6</v>
      </c>
      <c r="E41" s="5"/>
      <c r="F41" s="5"/>
    </row>
    <row r="42" spans="1:7" s="4" customFormat="1" ht="33.75" customHeight="1" x14ac:dyDescent="0.25">
      <c r="A42" s="52">
        <f t="shared" si="0"/>
        <v>33</v>
      </c>
      <c r="B42" s="37" t="s">
        <v>57</v>
      </c>
      <c r="C42" s="6" t="s">
        <v>17</v>
      </c>
      <c r="D42" s="9">
        <v>0.06</v>
      </c>
      <c r="E42" s="5"/>
      <c r="F42" s="5"/>
    </row>
    <row r="43" spans="1:7" s="4" customFormat="1" ht="71.25" customHeight="1" x14ac:dyDescent="0.25">
      <c r="A43" s="52">
        <f t="shared" si="0"/>
        <v>34</v>
      </c>
      <c r="B43" s="38" t="s">
        <v>58</v>
      </c>
      <c r="C43" s="52" t="s">
        <v>3</v>
      </c>
      <c r="D43" s="35">
        <v>0.8</v>
      </c>
      <c r="E43" s="5"/>
      <c r="F43" s="5"/>
    </row>
    <row r="44" spans="1:7" s="4" customFormat="1" ht="24" customHeight="1" x14ac:dyDescent="0.25">
      <c r="A44" s="52">
        <f t="shared" si="0"/>
        <v>35</v>
      </c>
      <c r="B44" s="38" t="s">
        <v>59</v>
      </c>
      <c r="C44" s="52" t="s">
        <v>2</v>
      </c>
      <c r="D44" s="35">
        <v>13</v>
      </c>
      <c r="E44" s="5"/>
      <c r="F44" s="5"/>
    </row>
    <row r="45" spans="1:7" s="58" customFormat="1" ht="27" customHeight="1" x14ac:dyDescent="0.25">
      <c r="A45" s="57">
        <v>36</v>
      </c>
      <c r="B45" s="38" t="s">
        <v>108</v>
      </c>
      <c r="C45" s="57" t="s">
        <v>18</v>
      </c>
      <c r="D45" s="35">
        <v>2</v>
      </c>
      <c r="E45" s="5"/>
      <c r="F45" s="5"/>
    </row>
    <row r="46" spans="1:7" s="58" customFormat="1" ht="27" customHeight="1" x14ac:dyDescent="0.25">
      <c r="A46" s="63" t="s">
        <v>110</v>
      </c>
      <c r="B46" s="64"/>
      <c r="C46" s="64"/>
      <c r="D46" s="64"/>
      <c r="E46" s="65"/>
      <c r="F46" s="60">
        <v>0.34939999999999999</v>
      </c>
      <c r="G46" s="8"/>
    </row>
    <row r="47" spans="1:7" s="4" customFormat="1" ht="19.5" x14ac:dyDescent="0.25">
      <c r="A47" s="52"/>
      <c r="B47" s="75" t="s">
        <v>104</v>
      </c>
      <c r="C47" s="76"/>
      <c r="D47" s="77"/>
      <c r="E47" s="5"/>
      <c r="F47" s="5"/>
    </row>
    <row r="48" spans="1:7" s="4" customFormat="1" ht="33.75" customHeight="1" x14ac:dyDescent="0.25">
      <c r="A48" s="52">
        <f t="shared" si="0"/>
        <v>1</v>
      </c>
      <c r="B48" s="14" t="s">
        <v>23</v>
      </c>
      <c r="C48" s="9" t="s">
        <v>22</v>
      </c>
      <c r="D48" s="59">
        <v>1.4321999999999999</v>
      </c>
      <c r="E48" s="5"/>
      <c r="F48" s="5"/>
    </row>
    <row r="49" spans="1:6" s="56" customFormat="1" ht="33.75" customHeight="1" x14ac:dyDescent="0.25">
      <c r="A49" s="55">
        <f t="shared" si="0"/>
        <v>2</v>
      </c>
      <c r="B49" s="14" t="s">
        <v>107</v>
      </c>
      <c r="C49" s="9" t="s">
        <v>22</v>
      </c>
      <c r="D49" s="59">
        <v>0.61380000000000001</v>
      </c>
      <c r="E49" s="5"/>
      <c r="F49" s="5"/>
    </row>
    <row r="50" spans="1:6" s="4" customFormat="1" ht="33.75" customHeight="1" x14ac:dyDescent="0.25">
      <c r="A50" s="55">
        <f t="shared" si="0"/>
        <v>3</v>
      </c>
      <c r="B50" s="14" t="s">
        <v>24</v>
      </c>
      <c r="C50" s="52" t="s">
        <v>3</v>
      </c>
      <c r="D50" s="35">
        <v>163</v>
      </c>
      <c r="E50" s="5"/>
      <c r="F50" s="5"/>
    </row>
    <row r="51" spans="1:6" s="4" customFormat="1" ht="24" customHeight="1" x14ac:dyDescent="0.25">
      <c r="A51" s="52">
        <f t="shared" si="0"/>
        <v>4</v>
      </c>
      <c r="B51" s="38" t="s">
        <v>55</v>
      </c>
      <c r="C51" s="52" t="s">
        <v>22</v>
      </c>
      <c r="D51" s="31">
        <v>1.706</v>
      </c>
      <c r="E51" s="5"/>
      <c r="F51" s="5"/>
    </row>
    <row r="52" spans="1:6" s="4" customFormat="1" ht="33.75" customHeight="1" x14ac:dyDescent="0.25">
      <c r="A52" s="52">
        <f t="shared" si="0"/>
        <v>5</v>
      </c>
      <c r="B52" s="38" t="s">
        <v>56</v>
      </c>
      <c r="C52" s="52" t="s">
        <v>20</v>
      </c>
      <c r="D52" s="35">
        <v>855.1</v>
      </c>
      <c r="E52" s="5"/>
      <c r="F52" s="5"/>
    </row>
    <row r="53" spans="1:6" s="4" customFormat="1" ht="24" customHeight="1" x14ac:dyDescent="0.25">
      <c r="A53" s="52">
        <f t="shared" si="0"/>
        <v>6</v>
      </c>
      <c r="B53" s="38" t="s">
        <v>25</v>
      </c>
      <c r="C53" s="52" t="s">
        <v>3</v>
      </c>
      <c r="D53" s="35">
        <v>163</v>
      </c>
      <c r="E53" s="5"/>
      <c r="F53" s="5"/>
    </row>
    <row r="54" spans="1:6" s="4" customFormat="1" ht="39.75" customHeight="1" x14ac:dyDescent="0.25">
      <c r="A54" s="52">
        <f t="shared" si="0"/>
        <v>7</v>
      </c>
      <c r="B54" s="38" t="s">
        <v>53</v>
      </c>
      <c r="C54" s="52" t="s">
        <v>3</v>
      </c>
      <c r="D54" s="35">
        <v>330</v>
      </c>
      <c r="E54" s="5"/>
      <c r="F54" s="5"/>
    </row>
    <row r="55" spans="1:6" s="4" customFormat="1" ht="48.75" customHeight="1" x14ac:dyDescent="0.25">
      <c r="A55" s="52">
        <f t="shared" si="0"/>
        <v>8</v>
      </c>
      <c r="B55" s="38" t="s">
        <v>27</v>
      </c>
      <c r="C55" s="52" t="s">
        <v>21</v>
      </c>
      <c r="D55" s="35">
        <v>540</v>
      </c>
      <c r="E55" s="5"/>
      <c r="F55" s="5"/>
    </row>
    <row r="56" spans="1:6" s="4" customFormat="1" ht="48.75" customHeight="1" x14ac:dyDescent="0.25">
      <c r="A56" s="52">
        <f t="shared" si="0"/>
        <v>9</v>
      </c>
      <c r="B56" s="38" t="s">
        <v>28</v>
      </c>
      <c r="C56" s="52" t="s">
        <v>21</v>
      </c>
      <c r="D56" s="35">
        <v>786</v>
      </c>
      <c r="E56" s="5"/>
      <c r="F56" s="5"/>
    </row>
    <row r="57" spans="1:6" s="4" customFormat="1" ht="48.75" customHeight="1" x14ac:dyDescent="0.25">
      <c r="A57" s="52">
        <f t="shared" si="0"/>
        <v>10</v>
      </c>
      <c r="B57" s="38" t="s">
        <v>29</v>
      </c>
      <c r="C57" s="52" t="s">
        <v>21</v>
      </c>
      <c r="D57" s="35">
        <v>881</v>
      </c>
      <c r="E57" s="5"/>
      <c r="F57" s="5"/>
    </row>
    <row r="58" spans="1:6" s="4" customFormat="1" ht="48.75" customHeight="1" x14ac:dyDescent="0.25">
      <c r="A58" s="52">
        <f t="shared" si="0"/>
        <v>11</v>
      </c>
      <c r="B58" s="38" t="s">
        <v>60</v>
      </c>
      <c r="C58" s="52" t="s">
        <v>21</v>
      </c>
      <c r="D58" s="35">
        <v>328</v>
      </c>
      <c r="E58" s="5"/>
      <c r="F58" s="5"/>
    </row>
    <row r="59" spans="1:6" s="4" customFormat="1" ht="33.75" customHeight="1" x14ac:dyDescent="0.25">
      <c r="A59" s="52">
        <f t="shared" si="0"/>
        <v>12</v>
      </c>
      <c r="B59" s="38" t="s">
        <v>69</v>
      </c>
      <c r="C59" s="52" t="s">
        <v>19</v>
      </c>
      <c r="D59" s="35">
        <v>25.35</v>
      </c>
      <c r="E59" s="5"/>
      <c r="F59" s="5"/>
    </row>
    <row r="60" spans="1:6" s="4" customFormat="1" ht="33.75" customHeight="1" x14ac:dyDescent="0.25">
      <c r="A60" s="52">
        <f t="shared" si="0"/>
        <v>13</v>
      </c>
      <c r="B60" s="14" t="s">
        <v>61</v>
      </c>
      <c r="C60" s="35" t="s">
        <v>18</v>
      </c>
      <c r="D60" s="35">
        <v>1</v>
      </c>
      <c r="E60" s="5"/>
      <c r="F60" s="5"/>
    </row>
    <row r="61" spans="1:6" s="44" customFormat="1" ht="33.75" customHeight="1" x14ac:dyDescent="0.25">
      <c r="A61" s="52">
        <f t="shared" si="0"/>
        <v>14</v>
      </c>
      <c r="B61" s="14" t="s">
        <v>31</v>
      </c>
      <c r="C61" s="35" t="s">
        <v>18</v>
      </c>
      <c r="D61" s="35">
        <v>1</v>
      </c>
      <c r="E61" s="5"/>
      <c r="F61" s="5"/>
    </row>
    <row r="62" spans="1:6" s="4" customFormat="1" ht="43.5" customHeight="1" x14ac:dyDescent="0.25">
      <c r="A62" s="52">
        <f t="shared" si="0"/>
        <v>15</v>
      </c>
      <c r="B62" s="38" t="s">
        <v>32</v>
      </c>
      <c r="C62" s="52" t="s">
        <v>18</v>
      </c>
      <c r="D62" s="35">
        <v>3</v>
      </c>
      <c r="E62" s="5"/>
      <c r="F62" s="5"/>
    </row>
    <row r="63" spans="1:6" s="4" customFormat="1" ht="24" customHeight="1" x14ac:dyDescent="0.25">
      <c r="A63" s="52">
        <f t="shared" si="0"/>
        <v>16</v>
      </c>
      <c r="B63" s="38" t="s">
        <v>62</v>
      </c>
      <c r="C63" s="52" t="s">
        <v>18</v>
      </c>
      <c r="D63" s="16">
        <v>1</v>
      </c>
      <c r="E63" s="5"/>
      <c r="F63" s="5"/>
    </row>
    <row r="64" spans="1:6" s="4" customFormat="1" ht="24" customHeight="1" x14ac:dyDescent="0.25">
      <c r="A64" s="52">
        <f t="shared" si="0"/>
        <v>17</v>
      </c>
      <c r="B64" s="38" t="s">
        <v>34</v>
      </c>
      <c r="C64" s="52" t="s">
        <v>18</v>
      </c>
      <c r="D64" s="16">
        <v>1</v>
      </c>
      <c r="E64" s="5"/>
      <c r="F64" s="5"/>
    </row>
    <row r="65" spans="1:6" s="4" customFormat="1" ht="24" customHeight="1" x14ac:dyDescent="0.25">
      <c r="A65" s="52">
        <f t="shared" si="0"/>
        <v>18</v>
      </c>
      <c r="B65" s="38" t="s">
        <v>63</v>
      </c>
      <c r="C65" s="52" t="s">
        <v>18</v>
      </c>
      <c r="D65" s="16">
        <v>1</v>
      </c>
      <c r="E65" s="5"/>
      <c r="F65" s="5"/>
    </row>
    <row r="66" spans="1:6" s="4" customFormat="1" ht="24" customHeight="1" x14ac:dyDescent="0.25">
      <c r="A66" s="52">
        <f t="shared" si="0"/>
        <v>19</v>
      </c>
      <c r="B66" s="38" t="s">
        <v>36</v>
      </c>
      <c r="C66" s="52" t="s">
        <v>18</v>
      </c>
      <c r="D66" s="35">
        <v>1</v>
      </c>
      <c r="E66" s="5"/>
      <c r="F66" s="5"/>
    </row>
    <row r="67" spans="1:6" s="4" customFormat="1" ht="33.75" customHeight="1" x14ac:dyDescent="0.25">
      <c r="A67" s="52">
        <f t="shared" si="0"/>
        <v>20</v>
      </c>
      <c r="B67" s="38" t="s">
        <v>64</v>
      </c>
      <c r="C67" s="6" t="s">
        <v>18</v>
      </c>
      <c r="D67" s="16">
        <v>2</v>
      </c>
      <c r="E67" s="5"/>
      <c r="F67" s="5"/>
    </row>
    <row r="68" spans="1:6" s="4" customFormat="1" ht="36" customHeight="1" x14ac:dyDescent="0.25">
      <c r="A68" s="52">
        <f t="shared" si="0"/>
        <v>21</v>
      </c>
      <c r="B68" s="38" t="s">
        <v>38</v>
      </c>
      <c r="C68" s="6" t="s">
        <v>18</v>
      </c>
      <c r="D68" s="16">
        <v>2</v>
      </c>
      <c r="E68" s="5"/>
      <c r="F68" s="5"/>
    </row>
    <row r="69" spans="1:6" s="4" customFormat="1" ht="24" customHeight="1" x14ac:dyDescent="0.25">
      <c r="A69" s="52"/>
      <c r="B69" s="54" t="s">
        <v>39</v>
      </c>
      <c r="C69" s="6"/>
      <c r="D69" s="16"/>
      <c r="E69" s="5"/>
      <c r="F69" s="5"/>
    </row>
    <row r="70" spans="1:6" s="4" customFormat="1" ht="33.75" customHeight="1" x14ac:dyDescent="0.25">
      <c r="A70" s="52">
        <f>A68+1</f>
        <v>22</v>
      </c>
      <c r="B70" s="38" t="s">
        <v>41</v>
      </c>
      <c r="C70" s="52" t="s">
        <v>3</v>
      </c>
      <c r="D70" s="35">
        <v>1.7</v>
      </c>
      <c r="E70" s="5"/>
      <c r="F70" s="5"/>
    </row>
    <row r="71" spans="1:6" s="4" customFormat="1" ht="33.75" customHeight="1" x14ac:dyDescent="0.25">
      <c r="A71" s="52">
        <f t="shared" si="0"/>
        <v>23</v>
      </c>
      <c r="B71" s="37" t="s">
        <v>40</v>
      </c>
      <c r="C71" s="6" t="s">
        <v>3</v>
      </c>
      <c r="D71" s="9">
        <v>5.79</v>
      </c>
      <c r="E71" s="5"/>
      <c r="F71" s="5"/>
    </row>
    <row r="72" spans="1:6" s="4" customFormat="1" ht="24" customHeight="1" x14ac:dyDescent="0.25">
      <c r="A72" s="52">
        <f t="shared" si="0"/>
        <v>24</v>
      </c>
      <c r="B72" s="38" t="s">
        <v>44</v>
      </c>
      <c r="C72" s="52" t="s">
        <v>18</v>
      </c>
      <c r="D72" s="16">
        <v>5</v>
      </c>
      <c r="E72" s="5"/>
      <c r="F72" s="5"/>
    </row>
    <row r="73" spans="1:6" s="4" customFormat="1" ht="24" customHeight="1" x14ac:dyDescent="0.25">
      <c r="A73" s="52">
        <f t="shared" si="0"/>
        <v>25</v>
      </c>
      <c r="B73" s="38" t="s">
        <v>42</v>
      </c>
      <c r="C73" s="6" t="s">
        <v>18</v>
      </c>
      <c r="D73" s="16">
        <v>5</v>
      </c>
      <c r="E73" s="5"/>
      <c r="F73" s="5"/>
    </row>
    <row r="74" spans="1:6" s="4" customFormat="1" ht="24" customHeight="1" x14ac:dyDescent="0.25">
      <c r="A74" s="52">
        <f t="shared" si="0"/>
        <v>26</v>
      </c>
      <c r="B74" s="38" t="s">
        <v>43</v>
      </c>
      <c r="C74" s="6" t="s">
        <v>18</v>
      </c>
      <c r="D74" s="16">
        <v>5</v>
      </c>
      <c r="E74" s="5"/>
      <c r="F74" s="5"/>
    </row>
    <row r="75" spans="1:6" s="4" customFormat="1" ht="33.75" customHeight="1" x14ac:dyDescent="0.25">
      <c r="A75" s="52">
        <f t="shared" si="0"/>
        <v>27</v>
      </c>
      <c r="B75" s="37" t="s">
        <v>45</v>
      </c>
      <c r="C75" s="6" t="s">
        <v>20</v>
      </c>
      <c r="D75" s="39">
        <v>0.15</v>
      </c>
      <c r="E75" s="5"/>
      <c r="F75" s="5"/>
    </row>
    <row r="76" spans="1:6" s="4" customFormat="1" ht="33.75" customHeight="1" x14ac:dyDescent="0.25">
      <c r="A76" s="52">
        <f t="shared" si="0"/>
        <v>28</v>
      </c>
      <c r="B76" s="38" t="s">
        <v>46</v>
      </c>
      <c r="C76" s="52" t="s">
        <v>21</v>
      </c>
      <c r="D76" s="35">
        <v>679</v>
      </c>
      <c r="E76" s="5"/>
      <c r="F76" s="5"/>
    </row>
    <row r="77" spans="1:6" s="4" customFormat="1" ht="33.75" customHeight="1" x14ac:dyDescent="0.25">
      <c r="A77" s="52">
        <f t="shared" si="0"/>
        <v>29</v>
      </c>
      <c r="B77" s="37" t="s">
        <v>47</v>
      </c>
      <c r="C77" s="6" t="s">
        <v>18</v>
      </c>
      <c r="D77" s="9">
        <v>97</v>
      </c>
      <c r="E77" s="5"/>
      <c r="F77" s="5"/>
    </row>
    <row r="78" spans="1:6" s="4" customFormat="1" ht="24" customHeight="1" x14ac:dyDescent="0.25">
      <c r="A78" s="52">
        <f t="shared" ref="A78:A85" si="1">A77+1</f>
        <v>30</v>
      </c>
      <c r="B78" s="38" t="s">
        <v>49</v>
      </c>
      <c r="C78" s="52" t="s">
        <v>48</v>
      </c>
      <c r="D78" s="16">
        <v>2</v>
      </c>
      <c r="E78" s="5"/>
      <c r="F78" s="5"/>
    </row>
    <row r="79" spans="1:6" s="4" customFormat="1" ht="24" customHeight="1" x14ac:dyDescent="0.25">
      <c r="A79" s="52">
        <f t="shared" si="1"/>
        <v>31</v>
      </c>
      <c r="B79" s="38" t="s">
        <v>50</v>
      </c>
      <c r="C79" s="52" t="s">
        <v>48</v>
      </c>
      <c r="D79" s="16">
        <v>1</v>
      </c>
      <c r="E79" s="5"/>
      <c r="F79" s="5"/>
    </row>
    <row r="80" spans="1:6" s="4" customFormat="1" ht="24" customHeight="1" x14ac:dyDescent="0.25">
      <c r="A80" s="52">
        <f t="shared" si="1"/>
        <v>32</v>
      </c>
      <c r="B80" s="38" t="s">
        <v>65</v>
      </c>
      <c r="C80" s="52" t="s">
        <v>48</v>
      </c>
      <c r="D80" s="16">
        <v>1</v>
      </c>
      <c r="E80" s="5"/>
      <c r="F80" s="5"/>
    </row>
    <row r="81" spans="1:7" s="4" customFormat="1" ht="24" customHeight="1" x14ac:dyDescent="0.25">
      <c r="A81" s="52">
        <f t="shared" si="1"/>
        <v>33</v>
      </c>
      <c r="B81" s="38" t="s">
        <v>66</v>
      </c>
      <c r="C81" s="52" t="s">
        <v>48</v>
      </c>
      <c r="D81" s="16">
        <v>1</v>
      </c>
      <c r="E81" s="5"/>
      <c r="F81" s="5"/>
    </row>
    <row r="82" spans="1:7" s="44" customFormat="1" ht="33.75" customHeight="1" x14ac:dyDescent="0.25">
      <c r="A82" s="52">
        <f t="shared" si="1"/>
        <v>34</v>
      </c>
      <c r="B82" s="37" t="s">
        <v>51</v>
      </c>
      <c r="C82" s="6" t="s">
        <v>48</v>
      </c>
      <c r="D82" s="40">
        <v>7</v>
      </c>
      <c r="E82" s="5"/>
      <c r="F82" s="5"/>
    </row>
    <row r="83" spans="1:7" s="4" customFormat="1" ht="33.75" customHeight="1" x14ac:dyDescent="0.25">
      <c r="A83" s="52">
        <f t="shared" si="1"/>
        <v>35</v>
      </c>
      <c r="B83" s="37" t="s">
        <v>52</v>
      </c>
      <c r="C83" s="6" t="s">
        <v>48</v>
      </c>
      <c r="D83" s="40">
        <v>42</v>
      </c>
      <c r="E83" s="5"/>
      <c r="F83" s="5"/>
    </row>
    <row r="84" spans="1:7" s="4" customFormat="1" ht="33.75" customHeight="1" x14ac:dyDescent="0.25">
      <c r="A84" s="52">
        <f t="shared" si="1"/>
        <v>36</v>
      </c>
      <c r="B84" s="37" t="s">
        <v>67</v>
      </c>
      <c r="C84" s="6" t="s">
        <v>48</v>
      </c>
      <c r="D84" s="40">
        <v>29</v>
      </c>
      <c r="E84" s="5"/>
      <c r="F84" s="5"/>
    </row>
    <row r="85" spans="1:7" s="4" customFormat="1" ht="33.75" customHeight="1" x14ac:dyDescent="0.25">
      <c r="A85" s="52">
        <f t="shared" si="1"/>
        <v>37</v>
      </c>
      <c r="B85" s="37" t="s">
        <v>68</v>
      </c>
      <c r="C85" s="6" t="s">
        <v>48</v>
      </c>
      <c r="D85" s="40">
        <v>19</v>
      </c>
      <c r="E85" s="5"/>
      <c r="F85" s="5"/>
    </row>
    <row r="86" spans="1:7" s="58" customFormat="1" ht="33.75" customHeight="1" x14ac:dyDescent="0.25">
      <c r="A86" s="57">
        <v>38</v>
      </c>
      <c r="B86" s="38" t="s">
        <v>109</v>
      </c>
      <c r="C86" s="57" t="s">
        <v>18</v>
      </c>
      <c r="D86" s="35">
        <v>1</v>
      </c>
      <c r="E86" s="5"/>
      <c r="F86" s="5"/>
    </row>
    <row r="87" spans="1:7" s="58" customFormat="1" ht="33.75" customHeight="1" x14ac:dyDescent="0.25">
      <c r="A87" s="63" t="s">
        <v>110</v>
      </c>
      <c r="B87" s="64"/>
      <c r="C87" s="64"/>
      <c r="D87" s="64"/>
      <c r="E87" s="65"/>
      <c r="F87" s="61">
        <v>0.27460000000000001</v>
      </c>
      <c r="G87" s="8"/>
    </row>
    <row r="88" spans="1:7" s="4" customFormat="1" ht="24.75" customHeight="1" x14ac:dyDescent="0.25">
      <c r="A88" s="43"/>
      <c r="B88" s="75" t="s">
        <v>105</v>
      </c>
      <c r="C88" s="76"/>
      <c r="D88" s="77"/>
      <c r="E88" s="5"/>
      <c r="F88" s="5"/>
    </row>
    <row r="89" spans="1:7" s="4" customFormat="1" ht="24.75" customHeight="1" x14ac:dyDescent="0.25">
      <c r="A89" s="43">
        <f t="shared" ref="A89:A156" si="2">A88+1</f>
        <v>1</v>
      </c>
      <c r="B89" s="14" t="s">
        <v>70</v>
      </c>
      <c r="C89" s="35" t="s">
        <v>19</v>
      </c>
      <c r="D89" s="15">
        <v>30</v>
      </c>
      <c r="E89" s="5"/>
      <c r="F89" s="5"/>
    </row>
    <row r="90" spans="1:7" s="4" customFormat="1" ht="37.5" customHeight="1" x14ac:dyDescent="0.25">
      <c r="A90" s="52">
        <f t="shared" si="2"/>
        <v>2</v>
      </c>
      <c r="B90" s="38" t="s">
        <v>71</v>
      </c>
      <c r="C90" s="52" t="s">
        <v>3</v>
      </c>
      <c r="D90" s="16">
        <v>50</v>
      </c>
      <c r="E90" s="5"/>
      <c r="F90" s="5"/>
    </row>
    <row r="91" spans="1:7" s="4" customFormat="1" ht="37.5" customHeight="1" x14ac:dyDescent="0.25">
      <c r="A91" s="52">
        <f t="shared" si="2"/>
        <v>3</v>
      </c>
      <c r="B91" s="14" t="s">
        <v>23</v>
      </c>
      <c r="C91" s="9" t="s">
        <v>22</v>
      </c>
      <c r="D91" s="31">
        <v>1.875</v>
      </c>
      <c r="E91" s="5"/>
      <c r="F91" s="5"/>
    </row>
    <row r="92" spans="1:7" s="56" customFormat="1" ht="37.5" customHeight="1" x14ac:dyDescent="0.25">
      <c r="A92" s="55">
        <f t="shared" si="2"/>
        <v>4</v>
      </c>
      <c r="B92" s="14" t="s">
        <v>107</v>
      </c>
      <c r="C92" s="9" t="s">
        <v>22</v>
      </c>
      <c r="D92" s="31">
        <v>0.625</v>
      </c>
      <c r="E92" s="5"/>
      <c r="F92" s="5"/>
    </row>
    <row r="93" spans="1:7" s="4" customFormat="1" ht="37.5" customHeight="1" x14ac:dyDescent="0.25">
      <c r="A93" s="55">
        <f t="shared" si="2"/>
        <v>5</v>
      </c>
      <c r="B93" s="14" t="s">
        <v>24</v>
      </c>
      <c r="C93" s="52" t="s">
        <v>3</v>
      </c>
      <c r="D93" s="35">
        <v>126</v>
      </c>
      <c r="E93" s="5"/>
      <c r="F93" s="5"/>
    </row>
    <row r="94" spans="1:7" s="4" customFormat="1" ht="24.75" customHeight="1" x14ac:dyDescent="0.25">
      <c r="A94" s="52">
        <f t="shared" si="2"/>
        <v>6</v>
      </c>
      <c r="B94" s="38" t="s">
        <v>55</v>
      </c>
      <c r="C94" s="52" t="s">
        <v>22</v>
      </c>
      <c r="D94" s="31">
        <v>2.1259999999999999</v>
      </c>
      <c r="E94" s="5"/>
      <c r="F94" s="5"/>
    </row>
    <row r="95" spans="1:7" s="4" customFormat="1" ht="37.5" customHeight="1" x14ac:dyDescent="0.25">
      <c r="A95" s="52">
        <f t="shared" si="2"/>
        <v>7</v>
      </c>
      <c r="B95" s="38" t="s">
        <v>56</v>
      </c>
      <c r="C95" s="52" t="s">
        <v>20</v>
      </c>
      <c r="D95" s="35">
        <v>850</v>
      </c>
      <c r="E95" s="5"/>
      <c r="F95" s="5"/>
    </row>
    <row r="96" spans="1:7" s="4" customFormat="1" ht="24.75" customHeight="1" x14ac:dyDescent="0.25">
      <c r="A96" s="52">
        <f t="shared" si="2"/>
        <v>8</v>
      </c>
      <c r="B96" s="38" t="s">
        <v>25</v>
      </c>
      <c r="C96" s="52" t="s">
        <v>3</v>
      </c>
      <c r="D96" s="35">
        <v>158</v>
      </c>
      <c r="E96" s="5"/>
      <c r="F96" s="5"/>
    </row>
    <row r="97" spans="1:6" s="4" customFormat="1" ht="42" customHeight="1" x14ac:dyDescent="0.25">
      <c r="A97" s="52">
        <f t="shared" si="2"/>
        <v>9</v>
      </c>
      <c r="B97" s="38" t="s">
        <v>53</v>
      </c>
      <c r="C97" s="52" t="s">
        <v>3</v>
      </c>
      <c r="D97" s="35">
        <v>320</v>
      </c>
      <c r="E97" s="5"/>
      <c r="F97" s="5"/>
    </row>
    <row r="98" spans="1:6" s="4" customFormat="1" ht="51" customHeight="1" x14ac:dyDescent="0.25">
      <c r="A98" s="52">
        <f t="shared" si="2"/>
        <v>10</v>
      </c>
      <c r="B98" s="38" t="s">
        <v>28</v>
      </c>
      <c r="C98" s="52" t="s">
        <v>21</v>
      </c>
      <c r="D98" s="35">
        <v>37</v>
      </c>
      <c r="E98" s="5"/>
      <c r="F98" s="5"/>
    </row>
    <row r="99" spans="1:6" s="4" customFormat="1" ht="50.25" customHeight="1" x14ac:dyDescent="0.25">
      <c r="A99" s="52">
        <f t="shared" si="2"/>
        <v>11</v>
      </c>
      <c r="B99" s="38" t="s">
        <v>72</v>
      </c>
      <c r="C99" s="52" t="s">
        <v>21</v>
      </c>
      <c r="D99" s="35">
        <v>391</v>
      </c>
      <c r="E99" s="5"/>
      <c r="F99" s="5"/>
    </row>
    <row r="100" spans="1:6" s="4" customFormat="1" ht="50.25" customHeight="1" x14ac:dyDescent="0.25">
      <c r="A100" s="52">
        <f t="shared" si="2"/>
        <v>12</v>
      </c>
      <c r="B100" s="38" t="s">
        <v>29</v>
      </c>
      <c r="C100" s="52" t="s">
        <v>21</v>
      </c>
      <c r="D100" s="35">
        <v>883</v>
      </c>
      <c r="E100" s="5"/>
      <c r="F100" s="5"/>
    </row>
    <row r="101" spans="1:6" s="4" customFormat="1" ht="60.75" customHeight="1" x14ac:dyDescent="0.25">
      <c r="A101" s="52">
        <f t="shared" si="2"/>
        <v>13</v>
      </c>
      <c r="B101" s="38" t="s">
        <v>60</v>
      </c>
      <c r="C101" s="52" t="s">
        <v>21</v>
      </c>
      <c r="D101" s="35">
        <v>726</v>
      </c>
      <c r="E101" s="5"/>
      <c r="F101" s="5"/>
    </row>
    <row r="102" spans="1:6" s="44" customFormat="1" ht="49.5" customHeight="1" x14ac:dyDescent="0.25">
      <c r="A102" s="52">
        <f t="shared" si="2"/>
        <v>14</v>
      </c>
      <c r="B102" s="38" t="s">
        <v>73</v>
      </c>
      <c r="C102" s="52" t="s">
        <v>21</v>
      </c>
      <c r="D102" s="35">
        <v>206</v>
      </c>
      <c r="E102" s="5"/>
      <c r="F102" s="5"/>
    </row>
    <row r="103" spans="1:6" s="4" customFormat="1" ht="37.5" customHeight="1" x14ac:dyDescent="0.25">
      <c r="A103" s="52">
        <f t="shared" si="2"/>
        <v>15</v>
      </c>
      <c r="B103" s="38" t="s">
        <v>54</v>
      </c>
      <c r="C103" s="52" t="s">
        <v>19</v>
      </c>
      <c r="D103" s="35">
        <v>28.73</v>
      </c>
      <c r="E103" s="5"/>
      <c r="F103" s="5"/>
    </row>
    <row r="104" spans="1:6" s="4" customFormat="1" ht="37.5" customHeight="1" x14ac:dyDescent="0.25">
      <c r="A104" s="52">
        <f t="shared" si="2"/>
        <v>16</v>
      </c>
      <c r="B104" s="14" t="s">
        <v>30</v>
      </c>
      <c r="C104" s="35" t="s">
        <v>18</v>
      </c>
      <c r="D104" s="35">
        <v>1</v>
      </c>
      <c r="E104" s="5"/>
      <c r="F104" s="5"/>
    </row>
    <row r="105" spans="1:6" s="4" customFormat="1" ht="37.5" customHeight="1" x14ac:dyDescent="0.25">
      <c r="A105" s="52">
        <f t="shared" si="2"/>
        <v>17</v>
      </c>
      <c r="B105" s="14" t="s">
        <v>75</v>
      </c>
      <c r="C105" s="35" t="s">
        <v>18</v>
      </c>
      <c r="D105" s="35">
        <v>1</v>
      </c>
      <c r="E105" s="5"/>
      <c r="F105" s="5"/>
    </row>
    <row r="106" spans="1:6" s="4" customFormat="1" ht="37.5" customHeight="1" x14ac:dyDescent="0.25">
      <c r="A106" s="52">
        <f t="shared" si="2"/>
        <v>18</v>
      </c>
      <c r="B106" s="14" t="s">
        <v>74</v>
      </c>
      <c r="C106" s="35" t="s">
        <v>18</v>
      </c>
      <c r="D106" s="35">
        <v>1</v>
      </c>
      <c r="E106" s="5"/>
      <c r="F106" s="5"/>
    </row>
    <row r="107" spans="1:6" s="4" customFormat="1" ht="46.5" customHeight="1" x14ac:dyDescent="0.25">
      <c r="A107" s="52">
        <f t="shared" si="2"/>
        <v>19</v>
      </c>
      <c r="B107" s="14" t="s">
        <v>76</v>
      </c>
      <c r="C107" s="35" t="s">
        <v>18</v>
      </c>
      <c r="D107" s="35">
        <v>1</v>
      </c>
      <c r="E107" s="5"/>
      <c r="F107" s="5"/>
    </row>
    <row r="108" spans="1:6" s="4" customFormat="1" ht="41.25" customHeight="1" x14ac:dyDescent="0.25">
      <c r="A108" s="52">
        <f t="shared" si="2"/>
        <v>20</v>
      </c>
      <c r="B108" s="38" t="s">
        <v>32</v>
      </c>
      <c r="C108" s="52" t="s">
        <v>18</v>
      </c>
      <c r="D108" s="35">
        <v>6</v>
      </c>
      <c r="E108" s="5"/>
      <c r="F108" s="5"/>
    </row>
    <row r="109" spans="1:6" s="4" customFormat="1" ht="24.75" customHeight="1" x14ac:dyDescent="0.25">
      <c r="A109" s="52">
        <f t="shared" si="2"/>
        <v>21</v>
      </c>
      <c r="B109" s="38" t="s">
        <v>77</v>
      </c>
      <c r="C109" s="52" t="s">
        <v>18</v>
      </c>
      <c r="D109" s="16">
        <v>1</v>
      </c>
      <c r="E109" s="5"/>
      <c r="F109" s="5"/>
    </row>
    <row r="110" spans="1:6" s="4" customFormat="1" ht="24.75" customHeight="1" x14ac:dyDescent="0.25">
      <c r="A110" s="52">
        <f t="shared" si="2"/>
        <v>22</v>
      </c>
      <c r="B110" s="38" t="s">
        <v>63</v>
      </c>
      <c r="C110" s="52" t="s">
        <v>18</v>
      </c>
      <c r="D110" s="16">
        <v>1</v>
      </c>
      <c r="E110" s="5"/>
      <c r="F110" s="5"/>
    </row>
    <row r="111" spans="1:6" s="4" customFormat="1" ht="24.75" customHeight="1" x14ac:dyDescent="0.25">
      <c r="A111" s="52">
        <f t="shared" si="2"/>
        <v>23</v>
      </c>
      <c r="B111" s="38" t="s">
        <v>78</v>
      </c>
      <c r="C111" s="52" t="s">
        <v>18</v>
      </c>
      <c r="D111" s="16">
        <v>1</v>
      </c>
      <c r="E111" s="5"/>
      <c r="F111" s="5"/>
    </row>
    <row r="112" spans="1:6" s="4" customFormat="1" ht="25.5" customHeight="1" x14ac:dyDescent="0.25">
      <c r="A112" s="52">
        <f t="shared" si="2"/>
        <v>24</v>
      </c>
      <c r="B112" s="38" t="s">
        <v>79</v>
      </c>
      <c r="C112" s="52" t="s">
        <v>18</v>
      </c>
      <c r="D112" s="16">
        <v>2</v>
      </c>
      <c r="E112" s="5"/>
      <c r="F112" s="5"/>
    </row>
    <row r="113" spans="1:7" s="4" customFormat="1" ht="24.75" customHeight="1" x14ac:dyDescent="0.25">
      <c r="A113" s="52">
        <f t="shared" si="2"/>
        <v>25</v>
      </c>
      <c r="B113" s="38" t="s">
        <v>80</v>
      </c>
      <c r="C113" s="52" t="s">
        <v>18</v>
      </c>
      <c r="D113" s="16">
        <v>1</v>
      </c>
      <c r="E113" s="5"/>
      <c r="F113" s="5"/>
    </row>
    <row r="114" spans="1:7" s="4" customFormat="1" ht="24.75" customHeight="1" x14ac:dyDescent="0.25">
      <c r="A114" s="52">
        <f t="shared" si="2"/>
        <v>26</v>
      </c>
      <c r="B114" s="38" t="s">
        <v>36</v>
      </c>
      <c r="C114" s="52" t="s">
        <v>18</v>
      </c>
      <c r="D114" s="35">
        <v>1</v>
      </c>
      <c r="E114" s="5"/>
      <c r="F114" s="5"/>
    </row>
    <row r="115" spans="1:7" s="4" customFormat="1" ht="26.25" customHeight="1" x14ac:dyDescent="0.25">
      <c r="A115" s="52">
        <f t="shared" si="2"/>
        <v>27</v>
      </c>
      <c r="B115" s="38" t="s">
        <v>81</v>
      </c>
      <c r="C115" s="52" t="s">
        <v>18</v>
      </c>
      <c r="D115" s="35">
        <v>1</v>
      </c>
      <c r="E115" s="5"/>
      <c r="F115" s="5"/>
    </row>
    <row r="116" spans="1:7" s="4" customFormat="1" ht="45.75" customHeight="1" x14ac:dyDescent="0.25">
      <c r="A116" s="52">
        <f t="shared" si="2"/>
        <v>28</v>
      </c>
      <c r="B116" s="38" t="s">
        <v>37</v>
      </c>
      <c r="C116" s="6" t="s">
        <v>18</v>
      </c>
      <c r="D116" s="16">
        <v>1</v>
      </c>
      <c r="E116" s="5"/>
      <c r="F116" s="5"/>
    </row>
    <row r="117" spans="1:7" s="4" customFormat="1" ht="39.75" customHeight="1" x14ac:dyDescent="0.25">
      <c r="A117" s="52">
        <f t="shared" si="2"/>
        <v>29</v>
      </c>
      <c r="B117" s="38" t="s">
        <v>82</v>
      </c>
      <c r="C117" s="6" t="s">
        <v>18</v>
      </c>
      <c r="D117" s="16">
        <v>1</v>
      </c>
      <c r="E117" s="5"/>
      <c r="F117" s="5"/>
    </row>
    <row r="118" spans="1:7" s="4" customFormat="1" ht="35.25" customHeight="1" x14ac:dyDescent="0.25">
      <c r="A118" s="52">
        <f t="shared" si="2"/>
        <v>30</v>
      </c>
      <c r="B118" s="38" t="s">
        <v>38</v>
      </c>
      <c r="C118" s="6" t="s">
        <v>18</v>
      </c>
      <c r="D118" s="16">
        <v>1</v>
      </c>
      <c r="E118" s="5"/>
      <c r="F118" s="5"/>
    </row>
    <row r="119" spans="1:7" s="4" customFormat="1" ht="31.5" customHeight="1" x14ac:dyDescent="0.25">
      <c r="A119" s="52">
        <f t="shared" si="2"/>
        <v>31</v>
      </c>
      <c r="B119" s="38" t="s">
        <v>83</v>
      </c>
      <c r="C119" s="6" t="s">
        <v>18</v>
      </c>
      <c r="D119" s="16">
        <v>2</v>
      </c>
      <c r="E119" s="5"/>
      <c r="F119" s="5"/>
    </row>
    <row r="120" spans="1:7" s="4" customFormat="1" ht="33.75" customHeight="1" x14ac:dyDescent="0.25">
      <c r="A120" s="52">
        <f t="shared" si="2"/>
        <v>32</v>
      </c>
      <c r="B120" s="38" t="s">
        <v>84</v>
      </c>
      <c r="C120" s="6" t="s">
        <v>18</v>
      </c>
      <c r="D120" s="16">
        <v>2</v>
      </c>
      <c r="E120" s="5"/>
      <c r="F120" s="5"/>
    </row>
    <row r="121" spans="1:7" s="4" customFormat="1" ht="24.75" customHeight="1" x14ac:dyDescent="0.25">
      <c r="A121" s="52"/>
      <c r="B121" s="54" t="s">
        <v>39</v>
      </c>
      <c r="C121" s="6"/>
      <c r="D121" s="16"/>
      <c r="E121" s="5"/>
      <c r="F121" s="5"/>
    </row>
    <row r="122" spans="1:7" s="4" customFormat="1" ht="37.5" customHeight="1" x14ac:dyDescent="0.25">
      <c r="A122" s="52">
        <f>A120+1</f>
        <v>33</v>
      </c>
      <c r="B122" s="38" t="s">
        <v>41</v>
      </c>
      <c r="C122" s="52" t="s">
        <v>3</v>
      </c>
      <c r="D122" s="35">
        <v>0.65</v>
      </c>
      <c r="E122" s="5"/>
      <c r="F122" s="5"/>
    </row>
    <row r="123" spans="1:7" s="4" customFormat="1" ht="37.5" customHeight="1" x14ac:dyDescent="0.25">
      <c r="A123" s="52">
        <f t="shared" si="2"/>
        <v>34</v>
      </c>
      <c r="B123" s="37" t="s">
        <v>40</v>
      </c>
      <c r="C123" s="6" t="s">
        <v>3</v>
      </c>
      <c r="D123" s="9">
        <v>4.5999999999999996</v>
      </c>
      <c r="E123" s="5"/>
      <c r="F123" s="5"/>
    </row>
    <row r="124" spans="1:7" s="4" customFormat="1" ht="24.75" customHeight="1" x14ac:dyDescent="0.25">
      <c r="A124" s="52">
        <f t="shared" si="2"/>
        <v>35</v>
      </c>
      <c r="B124" s="38" t="s">
        <v>44</v>
      </c>
      <c r="C124" s="52" t="s">
        <v>18</v>
      </c>
      <c r="D124" s="16">
        <v>4</v>
      </c>
      <c r="E124" s="5"/>
      <c r="F124" s="5"/>
    </row>
    <row r="125" spans="1:7" s="4" customFormat="1" ht="24.75" customHeight="1" x14ac:dyDescent="0.25">
      <c r="A125" s="52">
        <f t="shared" si="2"/>
        <v>36</v>
      </c>
      <c r="B125" s="38" t="s">
        <v>42</v>
      </c>
      <c r="C125" s="6" t="s">
        <v>18</v>
      </c>
      <c r="D125" s="16">
        <v>4</v>
      </c>
      <c r="E125" s="5"/>
      <c r="F125" s="5"/>
    </row>
    <row r="126" spans="1:7" s="4" customFormat="1" ht="38.25" customHeight="1" x14ac:dyDescent="0.25">
      <c r="A126" s="52">
        <f t="shared" si="2"/>
        <v>37</v>
      </c>
      <c r="B126" s="38" t="s">
        <v>43</v>
      </c>
      <c r="C126" s="6" t="s">
        <v>18</v>
      </c>
      <c r="D126" s="16">
        <v>4</v>
      </c>
      <c r="E126" s="5"/>
      <c r="F126" s="5"/>
    </row>
    <row r="127" spans="1:7" s="4" customFormat="1" ht="37.5" customHeight="1" x14ac:dyDescent="0.25">
      <c r="A127" s="52">
        <f t="shared" si="2"/>
        <v>38</v>
      </c>
      <c r="B127" s="37" t="s">
        <v>45</v>
      </c>
      <c r="C127" s="6" t="s">
        <v>20</v>
      </c>
      <c r="D127" s="39">
        <v>0.12</v>
      </c>
      <c r="E127" s="5"/>
      <c r="F127" s="5"/>
    </row>
    <row r="128" spans="1:7" s="4" customFormat="1" ht="37.5" customHeight="1" x14ac:dyDescent="0.25">
      <c r="A128" s="52">
        <f t="shared" si="2"/>
        <v>39</v>
      </c>
      <c r="B128" s="38" t="s">
        <v>46</v>
      </c>
      <c r="C128" s="52" t="s">
        <v>21</v>
      </c>
      <c r="D128" s="35">
        <v>630</v>
      </c>
      <c r="E128" s="5"/>
      <c r="F128" s="5"/>
      <c r="G128" s="34"/>
    </row>
    <row r="129" spans="1:7" s="4" customFormat="1" ht="37.5" customHeight="1" x14ac:dyDescent="0.25">
      <c r="A129" s="52">
        <f t="shared" si="2"/>
        <v>40</v>
      </c>
      <c r="B129" s="37" t="s">
        <v>47</v>
      </c>
      <c r="C129" s="6" t="s">
        <v>18</v>
      </c>
      <c r="D129" s="9">
        <v>90</v>
      </c>
      <c r="E129" s="5"/>
      <c r="F129" s="5"/>
    </row>
    <row r="130" spans="1:7" s="44" customFormat="1" ht="24" customHeight="1" x14ac:dyDescent="0.25">
      <c r="A130" s="52">
        <f t="shared" si="2"/>
        <v>41</v>
      </c>
      <c r="B130" s="38" t="s">
        <v>49</v>
      </c>
      <c r="C130" s="52" t="s">
        <v>48</v>
      </c>
      <c r="D130" s="16">
        <v>1</v>
      </c>
      <c r="E130" s="5"/>
      <c r="F130" s="5"/>
    </row>
    <row r="131" spans="1:7" s="4" customFormat="1" ht="24" customHeight="1" x14ac:dyDescent="0.25">
      <c r="A131" s="52">
        <f t="shared" si="2"/>
        <v>42</v>
      </c>
      <c r="B131" s="38" t="s">
        <v>85</v>
      </c>
      <c r="C131" s="52" t="s">
        <v>48</v>
      </c>
      <c r="D131" s="16">
        <v>1</v>
      </c>
      <c r="E131" s="5"/>
      <c r="F131" s="5"/>
    </row>
    <row r="132" spans="1:7" s="4" customFormat="1" ht="24" customHeight="1" x14ac:dyDescent="0.25">
      <c r="A132" s="52">
        <f t="shared" si="2"/>
        <v>43</v>
      </c>
      <c r="B132" s="38" t="s">
        <v>65</v>
      </c>
      <c r="C132" s="52" t="s">
        <v>48</v>
      </c>
      <c r="D132" s="16">
        <v>1</v>
      </c>
      <c r="E132" s="5"/>
      <c r="F132" s="5"/>
    </row>
    <row r="133" spans="1:7" s="4" customFormat="1" ht="24" customHeight="1" x14ac:dyDescent="0.25">
      <c r="A133" s="52">
        <f t="shared" si="2"/>
        <v>44</v>
      </c>
      <c r="B133" s="38" t="s">
        <v>66</v>
      </c>
      <c r="C133" s="52" t="s">
        <v>48</v>
      </c>
      <c r="D133" s="16">
        <v>1</v>
      </c>
      <c r="E133" s="5"/>
      <c r="F133" s="5"/>
    </row>
    <row r="134" spans="1:7" s="58" customFormat="1" ht="24" customHeight="1" x14ac:dyDescent="0.25">
      <c r="A134" s="57">
        <f t="shared" si="2"/>
        <v>45</v>
      </c>
      <c r="B134" s="38" t="s">
        <v>109</v>
      </c>
      <c r="C134" s="57" t="s">
        <v>18</v>
      </c>
      <c r="D134" s="35">
        <v>1</v>
      </c>
      <c r="E134" s="5"/>
      <c r="F134" s="5"/>
    </row>
    <row r="135" spans="1:7" s="58" customFormat="1" ht="24" customHeight="1" x14ac:dyDescent="0.25">
      <c r="A135" s="57">
        <f t="shared" si="2"/>
        <v>46</v>
      </c>
      <c r="B135" s="38" t="s">
        <v>108</v>
      </c>
      <c r="C135" s="57" t="s">
        <v>18</v>
      </c>
      <c r="D135" s="35">
        <v>2</v>
      </c>
      <c r="E135" s="5"/>
      <c r="F135" s="5"/>
    </row>
    <row r="136" spans="1:7" s="4" customFormat="1" ht="37.5" customHeight="1" x14ac:dyDescent="0.25">
      <c r="A136" s="57">
        <f t="shared" si="2"/>
        <v>47</v>
      </c>
      <c r="B136" s="37" t="s">
        <v>86</v>
      </c>
      <c r="C136" s="6" t="s">
        <v>48</v>
      </c>
      <c r="D136" s="40">
        <v>17</v>
      </c>
      <c r="E136" s="5"/>
      <c r="F136" s="5"/>
    </row>
    <row r="137" spans="1:7" s="4" customFormat="1" ht="37.5" customHeight="1" x14ac:dyDescent="0.25">
      <c r="A137" s="52">
        <f t="shared" si="2"/>
        <v>48</v>
      </c>
      <c r="B137" s="37" t="s">
        <v>67</v>
      </c>
      <c r="C137" s="6" t="s">
        <v>48</v>
      </c>
      <c r="D137" s="40">
        <v>32</v>
      </c>
      <c r="E137" s="5"/>
      <c r="F137" s="5"/>
    </row>
    <row r="138" spans="1:7" s="4" customFormat="1" ht="37.5" customHeight="1" x14ac:dyDescent="0.25">
      <c r="A138" s="52">
        <f t="shared" si="2"/>
        <v>49</v>
      </c>
      <c r="B138" s="37" t="s">
        <v>68</v>
      </c>
      <c r="C138" s="6" t="s">
        <v>48</v>
      </c>
      <c r="D138" s="40">
        <v>23</v>
      </c>
      <c r="E138" s="5"/>
      <c r="F138" s="5"/>
    </row>
    <row r="139" spans="1:7" s="4" customFormat="1" ht="37.5" customHeight="1" x14ac:dyDescent="0.25">
      <c r="A139" s="52">
        <f t="shared" si="2"/>
        <v>50</v>
      </c>
      <c r="B139" s="37" t="s">
        <v>87</v>
      </c>
      <c r="C139" s="6" t="s">
        <v>48</v>
      </c>
      <c r="D139" s="40">
        <v>4</v>
      </c>
      <c r="E139" s="5"/>
      <c r="F139" s="5"/>
    </row>
    <row r="140" spans="1:7" s="4" customFormat="1" ht="24.75" customHeight="1" x14ac:dyDescent="0.25">
      <c r="A140" s="52">
        <f>A139+1</f>
        <v>51</v>
      </c>
      <c r="B140" s="37" t="s">
        <v>88</v>
      </c>
      <c r="C140" s="6" t="s">
        <v>17</v>
      </c>
      <c r="D140" s="33">
        <v>12</v>
      </c>
      <c r="E140" s="5"/>
      <c r="F140" s="5"/>
    </row>
    <row r="141" spans="1:7" s="4" customFormat="1" ht="37.5" customHeight="1" x14ac:dyDescent="0.25">
      <c r="A141" s="52">
        <f t="shared" si="2"/>
        <v>52</v>
      </c>
      <c r="B141" s="38" t="s">
        <v>89</v>
      </c>
      <c r="C141" s="6" t="s">
        <v>20</v>
      </c>
      <c r="D141" s="35">
        <v>5</v>
      </c>
      <c r="E141" s="5"/>
      <c r="F141" s="5"/>
    </row>
    <row r="142" spans="1:7" s="4" customFormat="1" ht="37.5" customHeight="1" x14ac:dyDescent="0.25">
      <c r="A142" s="52">
        <f t="shared" si="2"/>
        <v>53</v>
      </c>
      <c r="B142" s="38" t="s">
        <v>90</v>
      </c>
      <c r="C142" s="52" t="s">
        <v>17</v>
      </c>
      <c r="D142" s="15">
        <v>12</v>
      </c>
      <c r="E142" s="5"/>
      <c r="F142" s="5"/>
    </row>
    <row r="143" spans="1:7" s="4" customFormat="1" ht="51.75" customHeight="1" x14ac:dyDescent="0.25">
      <c r="A143" s="52">
        <f t="shared" si="2"/>
        <v>54</v>
      </c>
      <c r="B143" s="38" t="s">
        <v>91</v>
      </c>
      <c r="C143" s="52" t="s">
        <v>17</v>
      </c>
      <c r="D143" s="15">
        <v>12</v>
      </c>
      <c r="E143" s="5"/>
      <c r="F143" s="5"/>
      <c r="G143" s="34"/>
    </row>
    <row r="144" spans="1:7" s="58" customFormat="1" ht="36" customHeight="1" x14ac:dyDescent="0.25">
      <c r="A144" s="63" t="s">
        <v>110</v>
      </c>
      <c r="B144" s="64"/>
      <c r="C144" s="64"/>
      <c r="D144" s="64"/>
      <c r="E144" s="65"/>
      <c r="F144" s="61">
        <v>0.3533</v>
      </c>
      <c r="G144" s="8"/>
    </row>
    <row r="145" spans="1:7" s="53" customFormat="1" ht="29.25" customHeight="1" x14ac:dyDescent="0.25">
      <c r="A145" s="52"/>
      <c r="B145" s="69" t="s">
        <v>106</v>
      </c>
      <c r="C145" s="70"/>
      <c r="D145" s="71"/>
      <c r="E145" s="5"/>
      <c r="F145" s="5"/>
    </row>
    <row r="146" spans="1:7" s="53" customFormat="1" ht="37.5" customHeight="1" x14ac:dyDescent="0.25">
      <c r="A146" s="52">
        <f t="shared" si="2"/>
        <v>1</v>
      </c>
      <c r="B146" s="14" t="s">
        <v>23</v>
      </c>
      <c r="C146" s="9" t="s">
        <v>22</v>
      </c>
      <c r="D146" s="31">
        <v>0.26</v>
      </c>
      <c r="E146" s="5"/>
      <c r="F146" s="5"/>
    </row>
    <row r="147" spans="1:7" s="53" customFormat="1" ht="37.5" customHeight="1" x14ac:dyDescent="0.25">
      <c r="A147" s="52">
        <f t="shared" si="2"/>
        <v>2</v>
      </c>
      <c r="B147" s="14" t="s">
        <v>24</v>
      </c>
      <c r="C147" s="52" t="s">
        <v>3</v>
      </c>
      <c r="D147" s="35">
        <v>16</v>
      </c>
      <c r="E147" s="5"/>
      <c r="F147" s="5"/>
    </row>
    <row r="148" spans="1:7" s="53" customFormat="1" ht="26.25" customHeight="1" x14ac:dyDescent="0.25">
      <c r="A148" s="52">
        <f t="shared" si="2"/>
        <v>3</v>
      </c>
      <c r="B148" s="38" t="s">
        <v>55</v>
      </c>
      <c r="C148" s="52" t="s">
        <v>22</v>
      </c>
      <c r="D148" s="31">
        <v>0.222</v>
      </c>
      <c r="E148" s="5"/>
      <c r="F148" s="5"/>
    </row>
    <row r="149" spans="1:7" s="53" customFormat="1" ht="37.5" customHeight="1" x14ac:dyDescent="0.25">
      <c r="A149" s="52">
        <f t="shared" si="2"/>
        <v>4</v>
      </c>
      <c r="B149" s="38" t="s">
        <v>56</v>
      </c>
      <c r="C149" s="52" t="s">
        <v>20</v>
      </c>
      <c r="D149" s="35">
        <v>93.5</v>
      </c>
      <c r="E149" s="5"/>
      <c r="F149" s="5"/>
    </row>
    <row r="150" spans="1:7" s="53" customFormat="1" ht="26.25" customHeight="1" x14ac:dyDescent="0.25">
      <c r="A150" s="52">
        <f t="shared" si="2"/>
        <v>5</v>
      </c>
      <c r="B150" s="38" t="s">
        <v>25</v>
      </c>
      <c r="C150" s="52" t="s">
        <v>3</v>
      </c>
      <c r="D150" s="35">
        <v>17.8</v>
      </c>
      <c r="E150" s="5"/>
      <c r="F150" s="5"/>
    </row>
    <row r="151" spans="1:7" s="53" customFormat="1" ht="37.5" customHeight="1" x14ac:dyDescent="0.25">
      <c r="A151" s="52">
        <f t="shared" si="2"/>
        <v>6</v>
      </c>
      <c r="B151" s="38" t="s">
        <v>53</v>
      </c>
      <c r="C151" s="52" t="s">
        <v>3</v>
      </c>
      <c r="D151" s="35">
        <v>36</v>
      </c>
      <c r="E151" s="5"/>
      <c r="F151" s="5"/>
    </row>
    <row r="152" spans="1:7" s="53" customFormat="1" ht="54" customHeight="1" x14ac:dyDescent="0.25">
      <c r="A152" s="52">
        <f t="shared" si="2"/>
        <v>7</v>
      </c>
      <c r="B152" s="38" t="s">
        <v>73</v>
      </c>
      <c r="C152" s="52" t="s">
        <v>21</v>
      </c>
      <c r="D152" s="35">
        <v>190</v>
      </c>
      <c r="E152" s="5"/>
      <c r="F152" s="5"/>
    </row>
    <row r="153" spans="1:7" s="53" customFormat="1" ht="44.25" customHeight="1" x14ac:dyDescent="0.25">
      <c r="A153" s="52">
        <f t="shared" si="2"/>
        <v>8</v>
      </c>
      <c r="B153" s="38" t="s">
        <v>54</v>
      </c>
      <c r="C153" s="52" t="s">
        <v>19</v>
      </c>
      <c r="D153" s="15">
        <v>1.9</v>
      </c>
      <c r="E153" s="5"/>
      <c r="F153" s="5"/>
    </row>
    <row r="154" spans="1:7" s="53" customFormat="1" ht="37.5" customHeight="1" x14ac:dyDescent="0.25">
      <c r="A154" s="52">
        <f t="shared" si="2"/>
        <v>9</v>
      </c>
      <c r="B154" s="38" t="s">
        <v>46</v>
      </c>
      <c r="C154" s="52" t="s">
        <v>21</v>
      </c>
      <c r="D154" s="35">
        <v>84</v>
      </c>
      <c r="E154" s="5"/>
      <c r="F154" s="5"/>
    </row>
    <row r="155" spans="1:7" s="53" customFormat="1" ht="37.5" customHeight="1" x14ac:dyDescent="0.25">
      <c r="A155" s="52">
        <f t="shared" si="2"/>
        <v>10</v>
      </c>
      <c r="B155" s="37" t="s">
        <v>47</v>
      </c>
      <c r="C155" s="6" t="s">
        <v>18</v>
      </c>
      <c r="D155" s="9">
        <v>12</v>
      </c>
      <c r="E155" s="5"/>
      <c r="F155" s="5"/>
    </row>
    <row r="156" spans="1:7" s="53" customFormat="1" ht="37.5" customHeight="1" x14ac:dyDescent="0.25">
      <c r="A156" s="52">
        <f t="shared" si="2"/>
        <v>11</v>
      </c>
      <c r="B156" s="37" t="s">
        <v>92</v>
      </c>
      <c r="C156" s="6" t="s">
        <v>48</v>
      </c>
      <c r="D156" s="40">
        <v>1</v>
      </c>
      <c r="E156" s="5"/>
      <c r="F156" s="5"/>
    </row>
    <row r="157" spans="1:7" s="53" customFormat="1" ht="37.5" customHeight="1" x14ac:dyDescent="0.25">
      <c r="A157" s="52">
        <f t="shared" ref="A157:A170" si="3">A156+1</f>
        <v>12</v>
      </c>
      <c r="B157" s="37" t="s">
        <v>87</v>
      </c>
      <c r="C157" s="6" t="s">
        <v>48</v>
      </c>
      <c r="D157" s="40">
        <v>12</v>
      </c>
      <c r="E157" s="5"/>
      <c r="F157" s="5"/>
    </row>
    <row r="158" spans="1:7" s="58" customFormat="1" ht="37.5" customHeight="1" x14ac:dyDescent="0.25">
      <c r="A158" s="63" t="s">
        <v>110</v>
      </c>
      <c r="B158" s="64"/>
      <c r="C158" s="64"/>
      <c r="D158" s="64"/>
      <c r="E158" s="65"/>
      <c r="F158" s="61">
        <v>2.1499999999999998E-2</v>
      </c>
      <c r="G158" s="8"/>
    </row>
    <row r="159" spans="1:7" s="4" customFormat="1" ht="29.25" customHeight="1" x14ac:dyDescent="0.25">
      <c r="A159" s="52"/>
      <c r="B159" s="66" t="s">
        <v>93</v>
      </c>
      <c r="C159" s="67"/>
      <c r="D159" s="68"/>
      <c r="E159" s="5"/>
      <c r="F159" s="5"/>
    </row>
    <row r="160" spans="1:7" s="4" customFormat="1" ht="37.5" customHeight="1" x14ac:dyDescent="0.25">
      <c r="A160" s="52">
        <f t="shared" si="3"/>
        <v>1</v>
      </c>
      <c r="B160" s="38" t="s">
        <v>99</v>
      </c>
      <c r="C160" s="52" t="s">
        <v>3</v>
      </c>
      <c r="D160" s="35">
        <v>0.16</v>
      </c>
      <c r="E160" s="5"/>
      <c r="F160" s="5"/>
    </row>
    <row r="161" spans="1:17" s="4" customFormat="1" ht="37.5" customHeight="1" x14ac:dyDescent="0.25">
      <c r="A161" s="52">
        <f t="shared" si="3"/>
        <v>2</v>
      </c>
      <c r="B161" s="37" t="s">
        <v>94</v>
      </c>
      <c r="C161" s="6" t="s">
        <v>3</v>
      </c>
      <c r="D161" s="9">
        <v>0.2</v>
      </c>
      <c r="E161" s="5"/>
      <c r="F161" s="5"/>
    </row>
    <row r="162" spans="1:17" s="4" customFormat="1" ht="37.5" customHeight="1" x14ac:dyDescent="0.25">
      <c r="A162" s="52">
        <f t="shared" si="3"/>
        <v>3</v>
      </c>
      <c r="B162" s="37" t="s">
        <v>47</v>
      </c>
      <c r="C162" s="6" t="s">
        <v>18</v>
      </c>
      <c r="D162" s="9">
        <v>1</v>
      </c>
      <c r="E162" s="5"/>
      <c r="F162" s="5"/>
    </row>
    <row r="163" spans="1:17" s="44" customFormat="1" ht="37.5" customHeight="1" x14ac:dyDescent="0.25">
      <c r="A163" s="52">
        <f t="shared" si="3"/>
        <v>4</v>
      </c>
      <c r="B163" s="37" t="s">
        <v>95</v>
      </c>
      <c r="C163" s="6" t="s">
        <v>2</v>
      </c>
      <c r="D163" s="9">
        <v>2.2000000000000002</v>
      </c>
      <c r="E163" s="5"/>
      <c r="F163" s="5"/>
    </row>
    <row r="164" spans="1:17" s="4" customFormat="1" ht="24.75" customHeight="1" x14ac:dyDescent="0.25">
      <c r="A164" s="52">
        <f t="shared" si="3"/>
        <v>5</v>
      </c>
      <c r="B164" s="14" t="s">
        <v>101</v>
      </c>
      <c r="C164" s="35" t="s">
        <v>21</v>
      </c>
      <c r="D164" s="32">
        <v>0.5</v>
      </c>
      <c r="E164" s="5"/>
      <c r="F164" s="5"/>
    </row>
    <row r="165" spans="1:17" s="4" customFormat="1" ht="24.75" customHeight="1" x14ac:dyDescent="0.25">
      <c r="A165" s="52">
        <f t="shared" si="3"/>
        <v>6</v>
      </c>
      <c r="B165" s="38" t="s">
        <v>96</v>
      </c>
      <c r="C165" s="52" t="s">
        <v>18</v>
      </c>
      <c r="D165" s="35">
        <v>1</v>
      </c>
      <c r="E165" s="5"/>
      <c r="F165" s="5"/>
    </row>
    <row r="166" spans="1:17" s="4" customFormat="1" ht="24.75" customHeight="1" x14ac:dyDescent="0.25">
      <c r="A166" s="52">
        <f t="shared" si="3"/>
        <v>7</v>
      </c>
      <c r="B166" s="38" t="s">
        <v>97</v>
      </c>
      <c r="C166" s="52" t="s">
        <v>18</v>
      </c>
      <c r="D166" s="16">
        <v>1</v>
      </c>
      <c r="E166" s="5"/>
      <c r="F166" s="5"/>
    </row>
    <row r="167" spans="1:17" s="4" customFormat="1" ht="30" customHeight="1" x14ac:dyDescent="0.25">
      <c r="A167" s="52">
        <f t="shared" si="3"/>
        <v>8</v>
      </c>
      <c r="B167" s="38" t="s">
        <v>98</v>
      </c>
      <c r="C167" s="52" t="s">
        <v>18</v>
      </c>
      <c r="D167" s="35">
        <v>1</v>
      </c>
      <c r="E167" s="5"/>
      <c r="F167" s="5"/>
    </row>
    <row r="168" spans="1:17" s="4" customFormat="1" ht="24.75" customHeight="1" x14ac:dyDescent="0.25">
      <c r="A168" s="52">
        <f t="shared" si="3"/>
        <v>9</v>
      </c>
      <c r="B168" s="38" t="s">
        <v>100</v>
      </c>
      <c r="C168" s="52" t="s">
        <v>3</v>
      </c>
      <c r="D168" s="35">
        <v>5.0000000000000001E-3</v>
      </c>
      <c r="E168" s="5"/>
      <c r="F168" s="5"/>
    </row>
    <row r="169" spans="1:17" s="4" customFormat="1" ht="39.75" customHeight="1" x14ac:dyDescent="0.25">
      <c r="A169" s="52">
        <f t="shared" si="3"/>
        <v>10</v>
      </c>
      <c r="B169" s="38" t="s">
        <v>46</v>
      </c>
      <c r="C169" s="52" t="s">
        <v>21</v>
      </c>
      <c r="D169" s="35">
        <v>2</v>
      </c>
      <c r="E169" s="5"/>
      <c r="F169" s="5"/>
    </row>
    <row r="170" spans="1:17" s="4" customFormat="1" ht="48.75" customHeight="1" x14ac:dyDescent="0.25">
      <c r="A170" s="52">
        <f t="shared" si="3"/>
        <v>11</v>
      </c>
      <c r="B170" s="38" t="s">
        <v>102</v>
      </c>
      <c r="C170" s="52" t="s">
        <v>21</v>
      </c>
      <c r="D170" s="35">
        <v>2</v>
      </c>
      <c r="E170" s="5"/>
      <c r="F170" s="5"/>
    </row>
    <row r="171" spans="1:17" s="58" customFormat="1" ht="24.75" customHeight="1" x14ac:dyDescent="0.25">
      <c r="A171" s="62" t="s">
        <v>110</v>
      </c>
      <c r="B171" s="62"/>
      <c r="C171" s="62"/>
      <c r="D171" s="62"/>
      <c r="E171" s="62"/>
      <c r="F171" s="60">
        <v>1.1999999999999999E-3</v>
      </c>
      <c r="G171" s="8"/>
    </row>
    <row r="172" spans="1:17" s="4" customFormat="1" ht="25.5" customHeight="1" x14ac:dyDescent="0.25">
      <c r="A172" s="27"/>
      <c r="B172" s="28" t="s">
        <v>4</v>
      </c>
      <c r="C172" s="28"/>
      <c r="D172" s="50"/>
      <c r="E172" s="28"/>
      <c r="F172" s="30">
        <v>1</v>
      </c>
      <c r="G172" s="8"/>
      <c r="H172" s="8"/>
      <c r="Q172" s="8"/>
    </row>
    <row r="173" spans="1:17" s="4" customFormat="1" ht="25.5" customHeight="1" x14ac:dyDescent="0.25">
      <c r="A173" s="27"/>
      <c r="B173" s="30" t="s">
        <v>6</v>
      </c>
      <c r="C173" s="28"/>
      <c r="D173" s="50"/>
      <c r="E173" s="28"/>
      <c r="F173" s="29"/>
      <c r="Q173" s="8"/>
    </row>
    <row r="174" spans="1:17" s="4" customFormat="1" ht="25.5" customHeight="1" x14ac:dyDescent="0.25">
      <c r="A174" s="27"/>
      <c r="B174" s="28" t="s">
        <v>4</v>
      </c>
      <c r="C174" s="28"/>
      <c r="D174" s="50"/>
      <c r="E174" s="28"/>
      <c r="F174" s="29"/>
      <c r="G174" s="34"/>
      <c r="Q174" s="8"/>
    </row>
    <row r="175" spans="1:17" s="4" customFormat="1" ht="18" customHeight="1" x14ac:dyDescent="0.25">
      <c r="A175" s="58"/>
      <c r="B175" s="58"/>
      <c r="C175" s="58"/>
      <c r="D175" s="12"/>
      <c r="E175" s="58"/>
      <c r="F175" s="58"/>
    </row>
    <row r="176" spans="1:17" s="4" customFormat="1" ht="18" customHeight="1" x14ac:dyDescent="0.2">
      <c r="A176" s="12"/>
      <c r="B176" s="12"/>
      <c r="C176" s="12"/>
      <c r="D176" s="12"/>
      <c r="E176" s="12"/>
      <c r="F176" s="12"/>
      <c r="H176" s="1"/>
    </row>
    <row r="177" spans="1:8" s="4" customFormat="1" ht="18" customHeight="1" x14ac:dyDescent="0.2">
      <c r="A177" s="12"/>
      <c r="B177" s="12"/>
      <c r="C177" s="12"/>
      <c r="D177" s="12"/>
      <c r="E177" s="12"/>
      <c r="F177" s="12"/>
      <c r="H177" s="1"/>
    </row>
    <row r="178" spans="1:8" s="4" customFormat="1" ht="18" customHeight="1" x14ac:dyDescent="0.2">
      <c r="A178" s="12"/>
      <c r="B178" s="12"/>
      <c r="C178" s="12"/>
      <c r="D178" s="12"/>
      <c r="E178" s="12"/>
      <c r="F178" s="12"/>
      <c r="H178" s="1"/>
    </row>
  </sheetData>
  <mergeCells count="11">
    <mergeCell ref="A1:F2"/>
    <mergeCell ref="B159:D159"/>
    <mergeCell ref="B145:D145"/>
    <mergeCell ref="B8:D8"/>
    <mergeCell ref="B47:D47"/>
    <mergeCell ref="B88:D88"/>
    <mergeCell ref="A171:E171"/>
    <mergeCell ref="A158:E158"/>
    <mergeCell ref="A144:E144"/>
    <mergeCell ref="A87:E87"/>
    <mergeCell ref="A46:E46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2023-05-10T10:36:23Z</dcterms:modified>
</cp:coreProperties>
</file>